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705" yWindow="-15" windowWidth="12510" windowHeight="11895"/>
  </bookViews>
  <sheets>
    <sheet name="Прил № 1 Адреса РЭСов Заказчика" sheetId="3" r:id="rId1"/>
    <sheet name="Прил № 2 Задание на логистику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 l="1"/>
  <c r="AJ6" i="1" l="1"/>
  <c r="AJ7" i="1" l="1"/>
  <c r="AI7" i="1"/>
  <c r="AI8" i="1"/>
  <c r="AJ8" i="1"/>
  <c r="AI6" i="1"/>
  <c r="AJ9" i="1" l="1"/>
  <c r="D6" i="1"/>
  <c r="AF9" i="1" l="1"/>
  <c r="AG9" i="1"/>
  <c r="AH8" i="1" l="1"/>
  <c r="AH7" i="1"/>
  <c r="AH6" i="1"/>
  <c r="AE8" i="1"/>
  <c r="AE7" i="1"/>
  <c r="AE6" i="1"/>
  <c r="AB8" i="1"/>
  <c r="AB7" i="1"/>
  <c r="AB6" i="1"/>
  <c r="Y8" i="1"/>
  <c r="Y7" i="1"/>
  <c r="Y6" i="1"/>
  <c r="V8" i="1"/>
  <c r="V7" i="1"/>
  <c r="V6" i="1"/>
  <c r="S8" i="1"/>
  <c r="S7" i="1"/>
  <c r="S6" i="1"/>
  <c r="P8" i="1"/>
  <c r="P7" i="1"/>
  <c r="P6" i="1"/>
  <c r="M8" i="1"/>
  <c r="M7" i="1"/>
  <c r="M6" i="1"/>
  <c r="J8" i="1"/>
  <c r="J7" i="1"/>
  <c r="J6" i="1"/>
  <c r="G8" i="1"/>
  <c r="G7" i="1"/>
  <c r="G6" i="1"/>
  <c r="D7" i="1"/>
  <c r="D8" i="1"/>
  <c r="AH9" i="1" l="1"/>
  <c r="AE9" i="1"/>
  <c r="AK6" i="1" l="1"/>
  <c r="AK8" i="1" l="1"/>
  <c r="AI9" i="1"/>
  <c r="AK7" i="1" l="1"/>
  <c r="AK9" i="1" s="1"/>
  <c r="D9" i="1" l="1"/>
  <c r="G9" i="1"/>
  <c r="S9" i="1"/>
  <c r="Y9" i="1"/>
  <c r="M9" i="1"/>
  <c r="J9" i="1"/>
  <c r="P9" i="1"/>
  <c r="V9" i="1"/>
  <c r="AB9" i="1"/>
  <c r="I9" i="1" l="1"/>
  <c r="AD9" i="1" l="1"/>
  <c r="AC9" i="1"/>
  <c r="AA9" i="1"/>
  <c r="Z9" i="1"/>
  <c r="X9" i="1"/>
  <c r="W9" i="1"/>
  <c r="U9" i="1"/>
  <c r="T9" i="1"/>
  <c r="R9" i="1"/>
  <c r="Q9" i="1"/>
  <c r="O9" i="1"/>
  <c r="N9" i="1"/>
  <c r="L9" i="1"/>
  <c r="K9" i="1"/>
  <c r="H9" i="1"/>
  <c r="F9" i="1"/>
  <c r="B9" i="1"/>
</calcChain>
</file>

<file path=xl/sharedStrings.xml><?xml version="1.0" encoding="utf-8"?>
<sst xmlns="http://schemas.openxmlformats.org/spreadsheetml/2006/main" count="718" uniqueCount="461">
  <si>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</si>
  <si>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</si>
  <si>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</si>
  <si>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</si>
  <si>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</si>
  <si>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</si>
  <si>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</si>
  <si>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</si>
  <si>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</si>
  <si>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</si>
  <si>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</si>
  <si>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</si>
  <si>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</si>
  <si>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</si>
  <si>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</si>
  <si>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</si>
  <si>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</si>
  <si>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</si>
  <si>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</si>
  <si>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</si>
  <si>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</si>
  <si>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</si>
  <si>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</si>
  <si>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</si>
  <si>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</si>
  <si>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</si>
  <si>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</si>
  <si>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</si>
  <si>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</si>
  <si>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</si>
  <si>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</si>
  <si>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</si>
  <si>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</si>
  <si>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</si>
  <si>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</si>
  <si>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</si>
  <si>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</si>
  <si>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</si>
  <si>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</si>
  <si>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</si>
  <si>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</si>
  <si>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</si>
  <si>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</si>
  <si>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</si>
  <si>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</si>
  <si>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</si>
  <si>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</si>
  <si>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</si>
  <si>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</si>
  <si>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</si>
  <si>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</si>
  <si>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</si>
  <si>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</si>
  <si>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</si>
  <si>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</si>
  <si>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</si>
  <si>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</si>
  <si>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</si>
  <si>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</si>
  <si>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</si>
  <si>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</si>
  <si>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</si>
  <si>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</si>
  <si>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</si>
  <si>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</si>
  <si>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</si>
  <si>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</si>
  <si>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</si>
  <si>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</si>
  <si>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</si>
  <si>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</si>
  <si>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</si>
  <si>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</si>
  <si>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</si>
  <si>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</si>
  <si>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</si>
  <si>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</si>
  <si>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</si>
  <si>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</si>
  <si>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</si>
  <si>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</si>
  <si>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</si>
  <si>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</si>
  <si>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</si>
  <si>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</si>
  <si>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</si>
  <si>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</si>
  <si>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</si>
  <si>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</si>
  <si>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</si>
  <si>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</si>
  <si>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</si>
  <si>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</si>
  <si>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</si>
  <si>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</si>
  <si>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</si>
  <si>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</si>
  <si>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</si>
  <si>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</si>
  <si>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Фатежский РЭС</t>
  </si>
  <si>
    <t>Хомутовский РЭС</t>
  </si>
  <si>
    <t>Касторенский РЭС</t>
  </si>
  <si>
    <t>Медвенский РЭС</t>
  </si>
  <si>
    <t>Октябрьский РЭС</t>
  </si>
  <si>
    <t>Горшеченский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</si>
  <si>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</si>
  <si>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</si>
  <si>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</si>
  <si>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</si>
  <si>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</si>
  <si>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</si>
  <si>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</si>
  <si>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</si>
  <si>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</si>
  <si>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</si>
  <si>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</si>
  <si>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</si>
  <si>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</si>
  <si>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</si>
  <si>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</si>
  <si>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</si>
  <si>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</si>
  <si>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</si>
  <si>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</si>
  <si>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</si>
  <si>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</si>
  <si>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</si>
  <si>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</si>
  <si>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</si>
  <si>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</si>
  <si>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</si>
  <si>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</si>
  <si>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</si>
  <si>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</si>
  <si>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</si>
  <si>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</si>
  <si>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</si>
  <si>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</si>
  <si>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Духовщинский РЭС </t>
  </si>
  <si>
    <t>Дорогобужкий РЭС</t>
  </si>
  <si>
    <t xml:space="preserve">Ельнинский РЭС </t>
  </si>
  <si>
    <t xml:space="preserve">Глинковский РЭС 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</si>
  <si>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</si>
  <si>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</si>
  <si>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</si>
  <si>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</si>
  <si>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</si>
  <si>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</si>
  <si>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</si>
  <si>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</si>
  <si>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</si>
  <si>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</si>
  <si>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</si>
  <si>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</si>
  <si>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</si>
  <si>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</si>
  <si>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Смоленский РЭС</t>
  </si>
  <si>
    <t>Велижский РЭС</t>
  </si>
  <si>
    <t>Демидовский РЭС</t>
  </si>
  <si>
    <t>Руднянский РЭС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</si>
  <si>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</si>
  <si>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</si>
  <si>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</si>
  <si>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</si>
  <si>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</si>
  <si>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</si>
  <si>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</si>
  <si>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</si>
  <si>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</si>
  <si>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</si>
  <si>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</si>
  <si>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</si>
  <si>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Кирсановские РЭС</t>
  </si>
  <si>
    <t>Гавриловский РЭС</t>
  </si>
  <si>
    <t>Инжавинский РЭС</t>
  </si>
  <si>
    <t>Мичуринский  РЭС</t>
  </si>
  <si>
    <t>Северный РЭС</t>
  </si>
  <si>
    <t xml:space="preserve">Некрасовский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</si>
  <si>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</si>
  <si>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</si>
  <si>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</si>
  <si>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</si>
  <si>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</si>
  <si>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</si>
  <si>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</si>
  <si>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</si>
  <si>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</si>
  <si>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</si>
  <si>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</si>
  <si>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</si>
  <si>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</si>
  <si>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</si>
  <si>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</si>
  <si>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</si>
  <si>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</si>
  <si>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</si>
  <si>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</si>
  <si>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</si>
  <si>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</si>
  <si>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</si>
  <si>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</si>
  <si>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</si>
  <si>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</si>
  <si>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</si>
  <si>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</si>
  <si>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</si>
  <si>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</si>
  <si>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</si>
  <si>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</si>
  <si>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</si>
  <si>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</si>
  <si>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</si>
  <si>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</si>
  <si>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</si>
  <si>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</si>
  <si>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</si>
  <si>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</si>
  <si>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</si>
  <si>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</si>
  <si>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</si>
  <si>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</si>
  <si>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</si>
  <si>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</si>
  <si>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</si>
  <si>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</si>
  <si>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</si>
  <si>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</si>
  <si>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</si>
  <si>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</si>
  <si>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</si>
  <si>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</si>
  <si>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</si>
  <si>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</si>
  <si>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</si>
  <si>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</si>
  <si>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</si>
  <si>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</si>
  <si>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</si>
  <si>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</si>
  <si>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</si>
  <si>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</si>
  <si>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</si>
  <si>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</si>
  <si>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</si>
  <si>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</si>
  <si>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</si>
  <si>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</si>
  <si>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</si>
  <si>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</si>
  <si>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</si>
  <si>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</si>
  <si>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</si>
  <si>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</si>
  <si>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</si>
  <si>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</si>
  <si>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</si>
  <si>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</si>
  <si>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</si>
  <si>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</si>
  <si>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</si>
  <si>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</si>
  <si>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</si>
  <si>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</si>
  <si>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</si>
  <si>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</si>
  <si>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</si>
  <si>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</si>
  <si>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</si>
  <si>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</si>
  <si>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</si>
  <si>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</si>
  <si>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</si>
  <si>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</si>
  <si>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</si>
  <si>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</si>
  <si>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</si>
  <si>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</si>
  <si>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</si>
  <si>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</si>
  <si>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</si>
  <si>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</si>
  <si>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</si>
  <si>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</si>
  <si>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</si>
  <si>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Ярославская область, Некрасовский р-н, пос. Некрасовское,  ул. Энергетиков, 18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</si>
  <si>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</si>
  <si>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</si>
  <si>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</si>
  <si>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</si>
  <si>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</si>
  <si>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</si>
  <si>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</si>
  <si>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</si>
  <si>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</si>
  <si>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</si>
  <si>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</si>
  <si>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</si>
  <si>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</si>
  <si>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</si>
  <si>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</si>
  <si>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</si>
  <si>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</si>
  <si>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</si>
  <si>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</si>
  <si>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</si>
  <si>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</si>
  <si>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</si>
  <si>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</si>
  <si>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</si>
  <si>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</si>
  <si>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</si>
  <si>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</si>
  <si>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</si>
  <si>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</si>
  <si>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</si>
  <si>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</si>
  <si>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</si>
  <si>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</si>
  <si>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</si>
  <si>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</si>
  <si>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</si>
  <si>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Фатеж ул. Майская 18</t>
  </si>
  <si>
    <t>Курская область, п. Хомутовка ул. Советская 29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</si>
  <si>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</si>
  <si>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</si>
  <si>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</si>
  <si>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</si>
  <si>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</si>
  <si>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</si>
  <si>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</si>
  <si>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</si>
  <si>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</si>
  <si>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</si>
  <si>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</si>
  <si>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</si>
  <si>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</si>
  <si>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</si>
  <si>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</si>
  <si>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</si>
  <si>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</si>
  <si>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</si>
  <si>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</si>
  <si>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</si>
  <si>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</si>
  <si>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</si>
  <si>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</si>
  <si>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</si>
  <si>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</si>
  <si>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</si>
  <si>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</si>
  <si>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</si>
  <si>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</si>
  <si>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</si>
  <si>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</si>
  <si>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</si>
  <si>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</si>
  <si>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</si>
  <si>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</si>
  <si>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</si>
  <si>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</si>
  <si>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</si>
  <si>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</si>
  <si>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</si>
  <si>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</si>
  <si>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</si>
  <si>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</si>
  <si>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</si>
  <si>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</si>
  <si>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</si>
  <si>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</si>
  <si>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</si>
  <si>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</si>
  <si>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</si>
  <si>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</si>
  <si>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</si>
  <si>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</si>
  <si>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</si>
  <si>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</si>
  <si>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</si>
  <si>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</si>
  <si>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</si>
  <si>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</si>
  <si>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</si>
  <si>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</si>
  <si>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</si>
  <si>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</si>
  <si>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</si>
  <si>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</si>
  <si>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</si>
  <si>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</si>
  <si>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</si>
  <si>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</si>
  <si>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</si>
  <si>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</si>
  <si>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</si>
  <si>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</si>
  <si>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</si>
  <si>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</si>
  <si>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</si>
  <si>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</si>
  <si>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</si>
  <si>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</si>
  <si>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</si>
  <si>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</si>
  <si>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</si>
  <si>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</si>
  <si>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</si>
  <si>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</si>
  <si>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</si>
  <si>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</si>
  <si>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</si>
  <si>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</si>
  <si>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</si>
  <si>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</si>
  <si>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</si>
  <si>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</si>
  <si>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</si>
  <si>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</si>
  <si>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</si>
  <si>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</si>
  <si>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</si>
  <si>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</si>
  <si>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</si>
  <si>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</si>
  <si>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</si>
  <si>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</si>
  <si>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</si>
  <si>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</si>
  <si>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</si>
  <si>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</si>
  <si>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</si>
  <si>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</si>
  <si>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</si>
  <si>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</si>
  <si>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</si>
  <si>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</si>
  <si>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</si>
  <si>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</si>
  <si>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</si>
  <si>
    <t>г. Москва, ул. 2-я Ямская, д. 4</t>
  </si>
  <si>
    <t xml:space="preserve"> -</t>
  </si>
  <si>
    <t xml:space="preserve">Лот № 1 «Бензин и дизельное топливо для нужд исполнительного аппарата и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</si>
  <si>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>руб. с НДС</t>
  </si>
  <si>
    <t>Наименование товара/Грузоплучатель</t>
  </si>
  <si>
    <t xml:space="preserve">Холм-Жирковский РЭС </t>
  </si>
  <si>
    <t>Краснозоренский РЭС</t>
  </si>
  <si>
    <t>Знаменский РЭС</t>
  </si>
  <si>
    <t>Корсаковский РЭС</t>
  </si>
  <si>
    <t>Сосковский РЭС</t>
  </si>
  <si>
    <t>Орловская область, Знаменский р-н, с.Знаменское, пер.Больничный, д.4</t>
  </si>
  <si>
    <t>Орловская область, Корсаковский р-н, с.Корсаково, ул.Мира, д.51</t>
  </si>
  <si>
    <t>Орловская область, с.Сосково, пер.Лесной, д.4</t>
  </si>
  <si>
    <t>Орловская область, п.Красная Заря, ул.Гагарина, д.54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</si>
  <si>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</si>
  <si>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</si>
  <si>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</si>
  <si>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</si>
  <si>
    <t>Смоленская область, г. Смоленск, ул Попова, д.7.</t>
  </si>
  <si>
    <t xml:space="preserve">Духовщинский РЭС Пречистинский участок </t>
  </si>
  <si>
    <t xml:space="preserve">Ярцевский РЭС </t>
  </si>
  <si>
    <t>Рославльский РЭС Екимовичский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</si>
</sst>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6" formatCode="_-* #,##0.000_р_._-;\-* #,##0.0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 readingOrder="1"/>
    </xf>
    <xf numFmtId="0" fontId="7" fillId="0" borderId="1" xfId="0" applyFont="1" applyBorder="1" applyAlignment="1">
      <alignment horizontal="center" vertical="center" readingOrder="1"/>
    </xf>
    <xf numFmtId="0" fontId="7" fillId="2" borderId="1" xfId="0" applyFont="1" applyFill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2" fillId="0" borderId="0" xfId="0" applyFont="1"/>
    <xf numFmtId="0" fontId="5" fillId="2" borderId="0" xfId="0" applyFont="1" applyFill="1" applyBorder="1" applyAlignment="1"/>
    <xf numFmtId="0" fontId="8" fillId="0" borderId="0" xfId="0" applyFont="1"/>
    <xf numFmtId="43" fontId="8" fillId="0" borderId="0" xfId="1" applyFont="1"/>
    <xf numFmtId="164" fontId="9" fillId="0" borderId="0" xfId="0" applyNumberFormat="1" applyFont="1" applyBorder="1"/>
    <xf numFmtId="166" fontId="9" fillId="0" borderId="0" xfId="0" applyNumberFormat="1" applyFont="1" applyBorder="1"/>
    <xf numFmtId="164" fontId="7" fillId="0" borderId="1" xfId="0" applyNumberFormat="1" applyFont="1" applyBorder="1"/>
    <xf numFmtId="43" fontId="7" fillId="0" borderId="1" xfId="1" applyFont="1" applyBorder="1"/>
    <xf numFmtId="166" fontId="7" fillId="0" borderId="1" xfId="0" applyNumberFormat="1" applyFont="1" applyBorder="1"/>
    <xf numFmtId="164" fontId="7" fillId="2" borderId="1" xfId="0" applyNumberFormat="1" applyFont="1" applyFill="1" applyBorder="1"/>
    <xf numFmtId="43" fontId="7" fillId="2" borderId="1" xfId="1" applyFont="1" applyFill="1" applyBorder="1"/>
    <xf numFmtId="0" fontId="6" fillId="2" borderId="1" xfId="0" applyFont="1" applyFill="1" applyBorder="1" applyAlignment="1"/>
    <xf numFmtId="49" fontId="7" fillId="0" borderId="4" xfId="0" applyNumberFormat="1" applyFont="1" applyBorder="1" applyAlignment="1">
      <alignment horizontal="center" vertical="center" wrapText="1" readingOrder="1"/>
    </xf>
    <xf numFmtId="49" fontId="7" fillId="0" borderId="5" xfId="0" applyNumberFormat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7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10" fillId="0" borderId="0" xfId="0" applyFont="1" applyAlignment="1">
      <alignment horizontal="left"/>
    </xf>
    <xf numFmtId="0" fontId="1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10" fillId="2" borderId="4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1" fillId="3" borderId="4" xfId="2" applyFont="1" applyFill="1" applyBorder="1" applyAlignment="1">
      <alignment vertical="top" wrapText="1"/>
    </xf>
    <xf numFmtId="0" fontId="11" fillId="3" borderId="1" xfId="2" applyFont="1" applyFill="1" applyBorder="1" applyAlignment="1">
      <alignment horizontal="left" vertical="top"/>
    </xf>
    <xf numFmtId="0" fontId="11" fillId="0" borderId="1" xfId="2" applyFont="1" applyBorder="1" applyAlignment="1">
      <alignment horizontal="left" vertical="top" wrapText="1"/>
    </xf>
    <xf numFmtId="0" fontId="11" fillId="2" borderId="1" xfId="2" applyFont="1" applyFill="1" applyBorder="1" applyAlignment="1" applyProtection="1">
      <alignment horizontal="left" vertical="top" wrapText="1"/>
      <protection locked="0"/>
    </xf>
    <xf numFmtId="0" fontId="11" fillId="0" borderId="1" xfId="2" applyFont="1" applyFill="1" applyBorder="1" applyAlignment="1" applyProtection="1">
      <alignment horizontal="left" vertical="top" wrapText="1"/>
      <protection locked="0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1" fillId="0" borderId="4" xfId="2" applyFont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/>
    </xf>
    <xf numFmtId="0" fontId="11" fillId="2" borderId="1" xfId="2" applyFont="1" applyFill="1" applyBorder="1" applyAlignment="1">
      <alignment horizontal="left" vertical="top" wrapText="1"/>
    </xf>
    <xf numFmtId="0" fontId="6" fillId="2" borderId="0" xfId="0" applyFont="1" applyFill="1"/>
    <xf numFmtId="0" fontId="11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22"/>
  <sheetViews>
    <sheetView tabSelected="1" zoomScaleNormal="100" workbookViewId="0">
      <selection activeCell="M7" sqref="M7"/>
    </sheetView>
  </sheetViews>
  <sheetFormatPr defaultRowHeight="15" x14ac:dyDescent="0.25"/>
  <cols>
    <col min="1" max="1" width="28.28515625" style="24" customWidth="1"/>
    <col min="2" max="2" width="16.85546875" style="25" customWidth="1"/>
    <col min="3" max="3" width="30.28515625" style="25" bestFit="1" customWidth="1"/>
    <col min="4" max="4" width="47" style="25" customWidth="1"/>
    <col min="5" max="16384" width="9.140625" style="1"/>
  </cols>
  <sheetData>
    <row r="1" spans="1:4" x14ac:dyDescent="0.25">
      <c r="D1" s="26" t="s">
        <v>454</v>
      </c>
    </row>
    <row r="3" spans="1:4" s="29" customFormat="1" x14ac:dyDescent="0.25">
      <c r="A3" s="27" t="s">
        <v>455</v>
      </c>
      <c r="B3" s="28" t="s">
        <v>456</v>
      </c>
      <c r="C3" s="28" t="s">
        <v>16</v>
      </c>
      <c r="D3" s="28" t="s">
        <v>227</v>
      </c>
    </row>
    <row r="4" spans="1:4" ht="25.5" x14ac:dyDescent="0.25">
      <c r="A4" s="30" t="s">
        <v>441</v>
      </c>
      <c r="B4" s="31" t="s">
        <v>126</v>
      </c>
      <c r="C4" s="32" t="s">
        <v>440</v>
      </c>
      <c r="D4" s="33" t="s">
        <v>439</v>
      </c>
    </row>
    <row r="5" spans="1:4" ht="25.5" x14ac:dyDescent="0.25">
      <c r="A5" s="34"/>
      <c r="B5" s="35" t="s">
        <v>0</v>
      </c>
      <c r="C5" s="35" t="s">
        <v>17</v>
      </c>
      <c r="D5" s="33" t="s">
        <v>228</v>
      </c>
    </row>
    <row r="6" spans="1:4" ht="25.5" x14ac:dyDescent="0.25">
      <c r="A6" s="34"/>
      <c r="B6" s="35" t="s">
        <v>0</v>
      </c>
      <c r="C6" s="35" t="s">
        <v>18</v>
      </c>
      <c r="D6" s="33" t="s">
        <v>229</v>
      </c>
    </row>
    <row r="7" spans="1:4" ht="25.5" x14ac:dyDescent="0.25">
      <c r="A7" s="34"/>
      <c r="B7" s="35" t="s">
        <v>0</v>
      </c>
      <c r="C7" s="35" t="s">
        <v>18</v>
      </c>
      <c r="D7" s="33" t="s">
        <v>230</v>
      </c>
    </row>
    <row r="8" spans="1:4" x14ac:dyDescent="0.25">
      <c r="A8" s="34"/>
      <c r="B8" s="35" t="s">
        <v>0</v>
      </c>
      <c r="C8" s="35" t="s">
        <v>19</v>
      </c>
      <c r="D8" s="33" t="s">
        <v>231</v>
      </c>
    </row>
    <row r="9" spans="1:4" ht="25.5" x14ac:dyDescent="0.25">
      <c r="A9" s="34"/>
      <c r="B9" s="35" t="s">
        <v>0</v>
      </c>
      <c r="C9" s="35" t="s">
        <v>19</v>
      </c>
      <c r="D9" s="33" t="s">
        <v>232</v>
      </c>
    </row>
    <row r="10" spans="1:4" ht="25.5" x14ac:dyDescent="0.25">
      <c r="A10" s="34"/>
      <c r="B10" s="35" t="s">
        <v>0</v>
      </c>
      <c r="C10" s="35" t="s">
        <v>20</v>
      </c>
      <c r="D10" s="33" t="s">
        <v>233</v>
      </c>
    </row>
    <row r="11" spans="1:4" x14ac:dyDescent="0.25">
      <c r="A11" s="34"/>
      <c r="B11" s="35" t="s">
        <v>0</v>
      </c>
      <c r="C11" s="35" t="s">
        <v>21</v>
      </c>
      <c r="D11" s="33" t="s">
        <v>234</v>
      </c>
    </row>
    <row r="12" spans="1:4" x14ac:dyDescent="0.25">
      <c r="A12" s="34"/>
      <c r="B12" s="35" t="s">
        <v>0</v>
      </c>
      <c r="C12" s="35" t="s">
        <v>22</v>
      </c>
      <c r="D12" s="33" t="s">
        <v>235</v>
      </c>
    </row>
    <row r="13" spans="1:4" x14ac:dyDescent="0.25">
      <c r="A13" s="34"/>
      <c r="B13" s="35" t="s">
        <v>0</v>
      </c>
      <c r="C13" s="35" t="s">
        <v>23</v>
      </c>
      <c r="D13" s="33" t="s">
        <v>236</v>
      </c>
    </row>
    <row r="14" spans="1:4" ht="25.5" x14ac:dyDescent="0.25">
      <c r="A14" s="34"/>
      <c r="B14" s="35" t="s">
        <v>0</v>
      </c>
      <c r="C14" s="35" t="s">
        <v>24</v>
      </c>
      <c r="D14" s="33" t="s">
        <v>237</v>
      </c>
    </row>
    <row r="15" spans="1:4" x14ac:dyDescent="0.25">
      <c r="A15" s="34"/>
      <c r="B15" s="35" t="s">
        <v>0</v>
      </c>
      <c r="C15" s="35" t="s">
        <v>25</v>
      </c>
      <c r="D15" s="33" t="s">
        <v>238</v>
      </c>
    </row>
    <row r="16" spans="1:4" x14ac:dyDescent="0.25">
      <c r="A16" s="34"/>
      <c r="B16" s="35" t="s">
        <v>0</v>
      </c>
      <c r="C16" s="35" t="s">
        <v>26</v>
      </c>
      <c r="D16" s="33" t="s">
        <v>239</v>
      </c>
    </row>
    <row r="17" spans="1:4" ht="25.5" x14ac:dyDescent="0.25">
      <c r="A17" s="34"/>
      <c r="B17" s="35" t="s">
        <v>0</v>
      </c>
      <c r="C17" s="35" t="s">
        <v>27</v>
      </c>
      <c r="D17" s="33" t="s">
        <v>240</v>
      </c>
    </row>
    <row r="18" spans="1:4" ht="25.5" x14ac:dyDescent="0.25">
      <c r="A18" s="34"/>
      <c r="B18" s="35" t="s">
        <v>0</v>
      </c>
      <c r="C18" s="35" t="s">
        <v>28</v>
      </c>
      <c r="D18" s="33" t="s">
        <v>241</v>
      </c>
    </row>
    <row r="19" spans="1:4" ht="25.5" x14ac:dyDescent="0.25">
      <c r="A19" s="34"/>
      <c r="B19" s="35" t="s">
        <v>0</v>
      </c>
      <c r="C19" s="35" t="s">
        <v>29</v>
      </c>
      <c r="D19" s="33" t="s">
        <v>242</v>
      </c>
    </row>
    <row r="20" spans="1:4" x14ac:dyDescent="0.25">
      <c r="A20" s="34"/>
      <c r="B20" s="35" t="s">
        <v>0</v>
      </c>
      <c r="C20" s="35" t="s">
        <v>30</v>
      </c>
      <c r="D20" s="33" t="s">
        <v>243</v>
      </c>
    </row>
    <row r="21" spans="1:4" ht="25.5" x14ac:dyDescent="0.25">
      <c r="A21" s="34"/>
      <c r="B21" s="35" t="s">
        <v>0</v>
      </c>
      <c r="C21" s="35" t="s">
        <v>31</v>
      </c>
      <c r="D21" s="33" t="s">
        <v>244</v>
      </c>
    </row>
    <row r="22" spans="1:4" x14ac:dyDescent="0.25">
      <c r="A22" s="34"/>
      <c r="B22" s="35" t="s">
        <v>0</v>
      </c>
      <c r="C22" s="35" t="s">
        <v>32</v>
      </c>
      <c r="D22" s="33" t="s">
        <v>245</v>
      </c>
    </row>
    <row r="23" spans="1:4" x14ac:dyDescent="0.25">
      <c r="A23" s="34"/>
      <c r="B23" s="35" t="s">
        <v>0</v>
      </c>
      <c r="C23" s="35" t="s">
        <v>33</v>
      </c>
      <c r="D23" s="33" t="s">
        <v>246</v>
      </c>
    </row>
    <row r="24" spans="1:4" ht="25.5" x14ac:dyDescent="0.25">
      <c r="A24" s="34"/>
      <c r="B24" s="35" t="s">
        <v>0</v>
      </c>
      <c r="C24" s="35" t="s">
        <v>34</v>
      </c>
      <c r="D24" s="33" t="s">
        <v>247</v>
      </c>
    </row>
    <row r="25" spans="1:4" ht="25.5" x14ac:dyDescent="0.25">
      <c r="A25" s="34"/>
      <c r="B25" s="35" t="s">
        <v>0</v>
      </c>
      <c r="C25" s="35" t="s">
        <v>35</v>
      </c>
      <c r="D25" s="33" t="s">
        <v>248</v>
      </c>
    </row>
    <row r="26" spans="1:4" x14ac:dyDescent="0.25">
      <c r="A26" s="34"/>
      <c r="B26" s="35" t="s">
        <v>0</v>
      </c>
      <c r="C26" s="35" t="s">
        <v>36</v>
      </c>
      <c r="D26" s="33" t="s">
        <v>249</v>
      </c>
    </row>
    <row r="27" spans="1:4" x14ac:dyDescent="0.25">
      <c r="A27" s="34"/>
      <c r="B27" s="36" t="s">
        <v>1</v>
      </c>
      <c r="C27" s="37" t="s">
        <v>37</v>
      </c>
      <c r="D27" s="37" t="s">
        <v>250</v>
      </c>
    </row>
    <row r="28" spans="1:4" ht="25.5" x14ac:dyDescent="0.25">
      <c r="A28" s="34"/>
      <c r="B28" s="36" t="s">
        <v>1</v>
      </c>
      <c r="C28" s="38" t="s">
        <v>38</v>
      </c>
      <c r="D28" s="39" t="s">
        <v>39</v>
      </c>
    </row>
    <row r="29" spans="1:4" x14ac:dyDescent="0.25">
      <c r="A29" s="34"/>
      <c r="B29" s="36" t="s">
        <v>1</v>
      </c>
      <c r="C29" s="38" t="s">
        <v>40</v>
      </c>
      <c r="D29" s="39" t="s">
        <v>41</v>
      </c>
    </row>
    <row r="30" spans="1:4" x14ac:dyDescent="0.25">
      <c r="A30" s="34"/>
      <c r="B30" s="36" t="s">
        <v>1</v>
      </c>
      <c r="C30" s="38" t="s">
        <v>42</v>
      </c>
      <c r="D30" s="39" t="s">
        <v>43</v>
      </c>
    </row>
    <row r="31" spans="1:4" ht="25.5" x14ac:dyDescent="0.25">
      <c r="A31" s="34"/>
      <c r="B31" s="36" t="s">
        <v>1</v>
      </c>
      <c r="C31" s="40" t="s">
        <v>44</v>
      </c>
      <c r="D31" s="39" t="s">
        <v>45</v>
      </c>
    </row>
    <row r="32" spans="1:4" ht="25.5" x14ac:dyDescent="0.25">
      <c r="A32" s="34"/>
      <c r="B32" s="36" t="s">
        <v>1</v>
      </c>
      <c r="C32" s="38" t="s">
        <v>46</v>
      </c>
      <c r="D32" s="39" t="s">
        <v>47</v>
      </c>
    </row>
    <row r="33" spans="1:4" x14ac:dyDescent="0.25">
      <c r="A33" s="34"/>
      <c r="B33" s="36" t="s">
        <v>1</v>
      </c>
      <c r="C33" s="38" t="s">
        <v>48</v>
      </c>
      <c r="D33" s="39" t="s">
        <v>49</v>
      </c>
    </row>
    <row r="34" spans="1:4" ht="25.5" x14ac:dyDescent="0.25">
      <c r="A34" s="34"/>
      <c r="B34" s="36" t="s">
        <v>1</v>
      </c>
      <c r="C34" s="38" t="s">
        <v>50</v>
      </c>
      <c r="D34" s="39" t="s">
        <v>51</v>
      </c>
    </row>
    <row r="35" spans="1:4" ht="25.5" x14ac:dyDescent="0.25">
      <c r="A35" s="34"/>
      <c r="B35" s="36" t="s">
        <v>1</v>
      </c>
      <c r="C35" s="38" t="s">
        <v>52</v>
      </c>
      <c r="D35" s="39" t="s">
        <v>53</v>
      </c>
    </row>
    <row r="36" spans="1:4" ht="25.5" x14ac:dyDescent="0.25">
      <c r="A36" s="34"/>
      <c r="B36" s="36" t="s">
        <v>1</v>
      </c>
      <c r="C36" s="40" t="s">
        <v>54</v>
      </c>
      <c r="D36" s="39" t="s">
        <v>55</v>
      </c>
    </row>
    <row r="37" spans="1:4" ht="25.5" x14ac:dyDescent="0.25">
      <c r="A37" s="34"/>
      <c r="B37" s="36" t="s">
        <v>1</v>
      </c>
      <c r="C37" s="38" t="s">
        <v>56</v>
      </c>
      <c r="D37" s="39" t="s">
        <v>57</v>
      </c>
    </row>
    <row r="38" spans="1:4" x14ac:dyDescent="0.25">
      <c r="A38" s="34"/>
      <c r="B38" s="36" t="s">
        <v>1</v>
      </c>
      <c r="C38" s="38" t="s">
        <v>58</v>
      </c>
      <c r="D38" s="39" t="s">
        <v>59</v>
      </c>
    </row>
    <row r="39" spans="1:4" x14ac:dyDescent="0.25">
      <c r="A39" s="34"/>
      <c r="B39" s="36" t="s">
        <v>1</v>
      </c>
      <c r="C39" s="38" t="s">
        <v>60</v>
      </c>
      <c r="D39" s="39" t="s">
        <v>61</v>
      </c>
    </row>
    <row r="40" spans="1:4" ht="25.5" x14ac:dyDescent="0.25">
      <c r="A40" s="34"/>
      <c r="B40" s="36" t="s">
        <v>1</v>
      </c>
      <c r="C40" s="41" t="s">
        <v>62</v>
      </c>
      <c r="D40" s="39" t="s">
        <v>63</v>
      </c>
    </row>
    <row r="41" spans="1:4" x14ac:dyDescent="0.25">
      <c r="A41" s="34"/>
      <c r="B41" s="36" t="s">
        <v>1</v>
      </c>
      <c r="C41" s="41" t="s">
        <v>64</v>
      </c>
      <c r="D41" s="39" t="s">
        <v>65</v>
      </c>
    </row>
    <row r="42" spans="1:4" ht="25.5" x14ac:dyDescent="0.25">
      <c r="A42" s="34"/>
      <c r="B42" s="36" t="s">
        <v>1</v>
      </c>
      <c r="C42" s="41" t="s">
        <v>66</v>
      </c>
      <c r="D42" s="39" t="s">
        <v>67</v>
      </c>
    </row>
    <row r="43" spans="1:4" ht="25.5" x14ac:dyDescent="0.25">
      <c r="A43" s="34"/>
      <c r="B43" s="36" t="s">
        <v>1</v>
      </c>
      <c r="C43" s="41" t="s">
        <v>68</v>
      </c>
      <c r="D43" s="39" t="s">
        <v>69</v>
      </c>
    </row>
    <row r="44" spans="1:4" ht="25.5" x14ac:dyDescent="0.25">
      <c r="A44" s="34"/>
      <c r="B44" s="36" t="s">
        <v>1</v>
      </c>
      <c r="C44" s="41" t="s">
        <v>70</v>
      </c>
      <c r="D44" s="39" t="s">
        <v>71</v>
      </c>
    </row>
    <row r="45" spans="1:4" ht="25.5" x14ac:dyDescent="0.25">
      <c r="A45" s="34"/>
      <c r="B45" s="36" t="s">
        <v>1</v>
      </c>
      <c r="C45" s="41" t="s">
        <v>72</v>
      </c>
      <c r="D45" s="39" t="s">
        <v>73</v>
      </c>
    </row>
    <row r="46" spans="1:4" ht="25.5" x14ac:dyDescent="0.25">
      <c r="A46" s="34"/>
      <c r="B46" s="36" t="s">
        <v>1</v>
      </c>
      <c r="C46" s="41" t="s">
        <v>74</v>
      </c>
      <c r="D46" s="39" t="s">
        <v>75</v>
      </c>
    </row>
    <row r="47" spans="1:4" ht="25.5" x14ac:dyDescent="0.25">
      <c r="A47" s="34"/>
      <c r="B47" s="36" t="s">
        <v>1</v>
      </c>
      <c r="C47" s="40" t="s">
        <v>76</v>
      </c>
      <c r="D47" s="39" t="s">
        <v>77</v>
      </c>
    </row>
    <row r="48" spans="1:4" ht="25.5" x14ac:dyDescent="0.25">
      <c r="A48" s="34"/>
      <c r="B48" s="36" t="s">
        <v>1</v>
      </c>
      <c r="C48" s="41" t="s">
        <v>78</v>
      </c>
      <c r="D48" s="39" t="s">
        <v>79</v>
      </c>
    </row>
    <row r="49" spans="1:4" ht="25.5" x14ac:dyDescent="0.25">
      <c r="A49" s="34"/>
      <c r="B49" s="36" t="s">
        <v>1</v>
      </c>
      <c r="C49" s="38" t="s">
        <v>80</v>
      </c>
      <c r="D49" s="39" t="s">
        <v>81</v>
      </c>
    </row>
    <row r="50" spans="1:4" ht="25.5" x14ac:dyDescent="0.25">
      <c r="A50" s="34"/>
      <c r="B50" s="36" t="s">
        <v>1</v>
      </c>
      <c r="C50" s="41" t="s">
        <v>82</v>
      </c>
      <c r="D50" s="39" t="s">
        <v>83</v>
      </c>
    </row>
    <row r="51" spans="1:4" ht="25.5" x14ac:dyDescent="0.25">
      <c r="A51" s="34"/>
      <c r="B51" s="36" t="s">
        <v>1</v>
      </c>
      <c r="C51" s="41" t="s">
        <v>84</v>
      </c>
      <c r="D51" s="39" t="s">
        <v>85</v>
      </c>
    </row>
    <row r="52" spans="1:4" ht="25.5" x14ac:dyDescent="0.25">
      <c r="A52" s="34"/>
      <c r="B52" s="36" t="s">
        <v>1</v>
      </c>
      <c r="C52" s="41" t="s">
        <v>86</v>
      </c>
      <c r="D52" s="39" t="s">
        <v>87</v>
      </c>
    </row>
    <row r="53" spans="1:4" ht="25.5" x14ac:dyDescent="0.25">
      <c r="A53" s="34"/>
      <c r="B53" s="36" t="s">
        <v>1</v>
      </c>
      <c r="C53" s="41" t="s">
        <v>88</v>
      </c>
      <c r="D53" s="39" t="s">
        <v>89</v>
      </c>
    </row>
    <row r="54" spans="1:4" ht="25.5" x14ac:dyDescent="0.25">
      <c r="A54" s="34"/>
      <c r="B54" s="36" t="s">
        <v>1</v>
      </c>
      <c r="C54" s="41" t="s">
        <v>90</v>
      </c>
      <c r="D54" s="39" t="s">
        <v>91</v>
      </c>
    </row>
    <row r="55" spans="1:4" x14ac:dyDescent="0.25">
      <c r="A55" s="34"/>
      <c r="B55" s="35" t="s">
        <v>2</v>
      </c>
      <c r="C55" s="35" t="s">
        <v>408</v>
      </c>
      <c r="D55" s="33" t="s">
        <v>255</v>
      </c>
    </row>
    <row r="56" spans="1:4" x14ac:dyDescent="0.25">
      <c r="A56" s="34"/>
      <c r="B56" s="35" t="s">
        <v>2</v>
      </c>
      <c r="C56" s="35" t="s">
        <v>409</v>
      </c>
      <c r="D56" s="33" t="s">
        <v>289</v>
      </c>
    </row>
    <row r="57" spans="1:4" x14ac:dyDescent="0.25">
      <c r="A57" s="34"/>
      <c r="B57" s="35" t="s">
        <v>2</v>
      </c>
      <c r="C57" s="35" t="s">
        <v>410</v>
      </c>
      <c r="D57" s="33" t="s">
        <v>290</v>
      </c>
    </row>
    <row r="58" spans="1:4" ht="25.5" x14ac:dyDescent="0.25">
      <c r="A58" s="34"/>
      <c r="B58" s="35" t="s">
        <v>2</v>
      </c>
      <c r="C58" s="35" t="s">
        <v>411</v>
      </c>
      <c r="D58" s="33" t="s">
        <v>294</v>
      </c>
    </row>
    <row r="59" spans="1:4" ht="25.5" x14ac:dyDescent="0.25">
      <c r="A59" s="34"/>
      <c r="B59" s="35" t="s">
        <v>2</v>
      </c>
      <c r="C59" s="35" t="s">
        <v>412</v>
      </c>
      <c r="D59" s="33" t="s">
        <v>291</v>
      </c>
    </row>
    <row r="60" spans="1:4" ht="25.5" x14ac:dyDescent="0.25">
      <c r="A60" s="34"/>
      <c r="B60" s="35" t="s">
        <v>2</v>
      </c>
      <c r="C60" s="35" t="s">
        <v>413</v>
      </c>
      <c r="D60" s="33" t="s">
        <v>292</v>
      </c>
    </row>
    <row r="61" spans="1:4" ht="25.5" x14ac:dyDescent="0.25">
      <c r="A61" s="34"/>
      <c r="B61" s="35" t="s">
        <v>2</v>
      </c>
      <c r="C61" s="35" t="s">
        <v>414</v>
      </c>
      <c r="D61" s="33" t="s">
        <v>293</v>
      </c>
    </row>
    <row r="62" spans="1:4" ht="25.5" x14ac:dyDescent="0.25">
      <c r="A62" s="34"/>
      <c r="B62" s="35" t="s">
        <v>2</v>
      </c>
      <c r="C62" s="35" t="s">
        <v>415</v>
      </c>
      <c r="D62" s="33" t="s">
        <v>295</v>
      </c>
    </row>
    <row r="63" spans="1:4" ht="25.5" x14ac:dyDescent="0.25">
      <c r="A63" s="34"/>
      <c r="B63" s="35" t="s">
        <v>2</v>
      </c>
      <c r="C63" s="42" t="s">
        <v>425</v>
      </c>
      <c r="D63" s="33" t="s">
        <v>256</v>
      </c>
    </row>
    <row r="64" spans="1:4" ht="25.5" x14ac:dyDescent="0.25">
      <c r="A64" s="34"/>
      <c r="B64" s="35" t="s">
        <v>2</v>
      </c>
      <c r="C64" s="42" t="s">
        <v>426</v>
      </c>
      <c r="D64" s="33" t="s">
        <v>296</v>
      </c>
    </row>
    <row r="65" spans="1:4" ht="25.5" x14ac:dyDescent="0.25">
      <c r="A65" s="34"/>
      <c r="B65" s="35" t="s">
        <v>2</v>
      </c>
      <c r="C65" s="42" t="s">
        <v>427</v>
      </c>
      <c r="D65" s="33" t="s">
        <v>257</v>
      </c>
    </row>
    <row r="66" spans="1:4" ht="25.5" x14ac:dyDescent="0.25">
      <c r="A66" s="34"/>
      <c r="B66" s="35" t="s">
        <v>2</v>
      </c>
      <c r="C66" s="42" t="s">
        <v>428</v>
      </c>
      <c r="D66" s="33" t="s">
        <v>258</v>
      </c>
    </row>
    <row r="67" spans="1:4" ht="25.5" x14ac:dyDescent="0.25">
      <c r="A67" s="34"/>
      <c r="B67" s="35" t="s">
        <v>2</v>
      </c>
      <c r="C67" s="43" t="s">
        <v>429</v>
      </c>
      <c r="D67" s="33" t="s">
        <v>259</v>
      </c>
    </row>
    <row r="68" spans="1:4" x14ac:dyDescent="0.25">
      <c r="A68" s="34"/>
      <c r="B68" s="35" t="s">
        <v>2</v>
      </c>
      <c r="C68" s="43" t="s">
        <v>430</v>
      </c>
      <c r="D68" s="33" t="s">
        <v>251</v>
      </c>
    </row>
    <row r="69" spans="1:4" x14ac:dyDescent="0.25">
      <c r="A69" s="34"/>
      <c r="B69" s="35" t="s">
        <v>2</v>
      </c>
      <c r="C69" s="43" t="s">
        <v>431</v>
      </c>
      <c r="D69" s="33" t="s">
        <v>260</v>
      </c>
    </row>
    <row r="70" spans="1:4" x14ac:dyDescent="0.25">
      <c r="A70" s="34"/>
      <c r="B70" s="35" t="s">
        <v>2</v>
      </c>
      <c r="C70" s="43" t="s">
        <v>432</v>
      </c>
      <c r="D70" s="33" t="s">
        <v>297</v>
      </c>
    </row>
    <row r="71" spans="1:4" x14ac:dyDescent="0.25">
      <c r="A71" s="34"/>
      <c r="B71" s="35" t="s">
        <v>2</v>
      </c>
      <c r="C71" s="33" t="s">
        <v>416</v>
      </c>
      <c r="D71" s="33" t="s">
        <v>298</v>
      </c>
    </row>
    <row r="72" spans="1:4" x14ac:dyDescent="0.25">
      <c r="A72" s="34"/>
      <c r="B72" s="35" t="s">
        <v>2</v>
      </c>
      <c r="C72" s="33" t="s">
        <v>417</v>
      </c>
      <c r="D72" s="33" t="s">
        <v>299</v>
      </c>
    </row>
    <row r="73" spans="1:4" ht="25.5" x14ac:dyDescent="0.25">
      <c r="A73" s="34"/>
      <c r="B73" s="35" t="s">
        <v>2</v>
      </c>
      <c r="C73" s="33" t="s">
        <v>418</v>
      </c>
      <c r="D73" s="33" t="s">
        <v>252</v>
      </c>
    </row>
    <row r="74" spans="1:4" ht="25.5" x14ac:dyDescent="0.25">
      <c r="A74" s="34"/>
      <c r="B74" s="35" t="s">
        <v>2</v>
      </c>
      <c r="C74" s="33" t="s">
        <v>419</v>
      </c>
      <c r="D74" s="33" t="s">
        <v>300</v>
      </c>
    </row>
    <row r="75" spans="1:4" ht="25.5" x14ac:dyDescent="0.25">
      <c r="A75" s="34"/>
      <c r="B75" s="35" t="s">
        <v>2</v>
      </c>
      <c r="C75" s="33" t="s">
        <v>420</v>
      </c>
      <c r="D75" s="33" t="s">
        <v>301</v>
      </c>
    </row>
    <row r="76" spans="1:4" x14ac:dyDescent="0.25">
      <c r="A76" s="34"/>
      <c r="B76" s="35" t="s">
        <v>2</v>
      </c>
      <c r="C76" s="33" t="s">
        <v>421</v>
      </c>
      <c r="D76" s="33" t="s">
        <v>302</v>
      </c>
    </row>
    <row r="77" spans="1:4" ht="25.5" x14ac:dyDescent="0.25">
      <c r="A77" s="34"/>
      <c r="B77" s="35" t="s">
        <v>2</v>
      </c>
      <c r="C77" s="33" t="s">
        <v>422</v>
      </c>
      <c r="D77" s="33" t="s">
        <v>303</v>
      </c>
    </row>
    <row r="78" spans="1:4" x14ac:dyDescent="0.25">
      <c r="A78" s="34"/>
      <c r="B78" s="35" t="s">
        <v>2</v>
      </c>
      <c r="C78" s="33" t="s">
        <v>423</v>
      </c>
      <c r="D78" s="33" t="s">
        <v>253</v>
      </c>
    </row>
    <row r="79" spans="1:4" x14ac:dyDescent="0.25">
      <c r="A79" s="34"/>
      <c r="B79" s="35" t="s">
        <v>2</v>
      </c>
      <c r="C79" s="33" t="s">
        <v>424</v>
      </c>
      <c r="D79" s="33" t="s">
        <v>254</v>
      </c>
    </row>
    <row r="80" spans="1:4" ht="25.5" x14ac:dyDescent="0.25">
      <c r="A80" s="34"/>
      <c r="B80" s="35" t="s">
        <v>2</v>
      </c>
      <c r="C80" s="35" t="s">
        <v>433</v>
      </c>
      <c r="D80" s="44" t="s">
        <v>304</v>
      </c>
    </row>
    <row r="81" spans="1:4" x14ac:dyDescent="0.25">
      <c r="A81" s="34"/>
      <c r="B81" s="35" t="s">
        <v>2</v>
      </c>
      <c r="C81" s="35" t="s">
        <v>434</v>
      </c>
      <c r="D81" s="44" t="s">
        <v>261</v>
      </c>
    </row>
    <row r="82" spans="1:4" ht="25.5" x14ac:dyDescent="0.25">
      <c r="A82" s="34"/>
      <c r="B82" s="35" t="s">
        <v>2</v>
      </c>
      <c r="C82" s="35" t="s">
        <v>435</v>
      </c>
      <c r="D82" s="44" t="s">
        <v>305</v>
      </c>
    </row>
    <row r="83" spans="1:4" x14ac:dyDescent="0.25">
      <c r="A83" s="34"/>
      <c r="B83" s="35" t="s">
        <v>2</v>
      </c>
      <c r="C83" s="35" t="s">
        <v>436</v>
      </c>
      <c r="D83" s="44" t="s">
        <v>262</v>
      </c>
    </row>
    <row r="84" spans="1:4" x14ac:dyDescent="0.25">
      <c r="A84" s="34"/>
      <c r="B84" s="35" t="s">
        <v>2</v>
      </c>
      <c r="C84" s="35" t="s">
        <v>437</v>
      </c>
      <c r="D84" s="44" t="s">
        <v>263</v>
      </c>
    </row>
    <row r="85" spans="1:4" x14ac:dyDescent="0.25">
      <c r="A85" s="34"/>
      <c r="B85" s="35" t="s">
        <v>2</v>
      </c>
      <c r="C85" s="35" t="s">
        <v>438</v>
      </c>
      <c r="D85" s="44" t="s">
        <v>306</v>
      </c>
    </row>
    <row r="86" spans="1:4" x14ac:dyDescent="0.25">
      <c r="A86" s="34"/>
      <c r="B86" s="33" t="s">
        <v>3</v>
      </c>
      <c r="C86" s="33" t="s">
        <v>126</v>
      </c>
      <c r="D86" s="45" t="s">
        <v>264</v>
      </c>
    </row>
    <row r="87" spans="1:4" ht="25.5" x14ac:dyDescent="0.25">
      <c r="A87" s="34"/>
      <c r="B87" s="33" t="s">
        <v>3</v>
      </c>
      <c r="C87" s="35" t="s">
        <v>183</v>
      </c>
      <c r="D87" s="33" t="s">
        <v>265</v>
      </c>
    </row>
    <row r="88" spans="1:4" x14ac:dyDescent="0.25">
      <c r="A88" s="34"/>
      <c r="B88" s="46" t="s">
        <v>3</v>
      </c>
      <c r="C88" s="47" t="s">
        <v>184</v>
      </c>
      <c r="D88" s="45" t="s">
        <v>266</v>
      </c>
    </row>
    <row r="89" spans="1:4" x14ac:dyDescent="0.25">
      <c r="A89" s="34"/>
      <c r="B89" s="46" t="s">
        <v>3</v>
      </c>
      <c r="C89" s="47" t="s">
        <v>185</v>
      </c>
      <c r="D89" s="45" t="s">
        <v>267</v>
      </c>
    </row>
    <row r="90" spans="1:4" ht="25.5" x14ac:dyDescent="0.25">
      <c r="A90" s="34"/>
      <c r="B90" s="33" t="s">
        <v>3</v>
      </c>
      <c r="C90" s="35" t="s">
        <v>186</v>
      </c>
      <c r="D90" s="33" t="s">
        <v>268</v>
      </c>
    </row>
    <row r="91" spans="1:4" x14ac:dyDescent="0.25">
      <c r="A91" s="34"/>
      <c r="B91" s="33" t="s">
        <v>3</v>
      </c>
      <c r="C91" s="35" t="s">
        <v>187</v>
      </c>
      <c r="D91" s="33" t="s">
        <v>307</v>
      </c>
    </row>
    <row r="92" spans="1:4" x14ac:dyDescent="0.25">
      <c r="A92" s="34"/>
      <c r="B92" s="33" t="s">
        <v>3</v>
      </c>
      <c r="C92" s="35" t="s">
        <v>188</v>
      </c>
      <c r="D92" s="33" t="s">
        <v>308</v>
      </c>
    </row>
    <row r="93" spans="1:4" x14ac:dyDescent="0.25">
      <c r="A93" s="34"/>
      <c r="B93" s="33" t="s">
        <v>3</v>
      </c>
      <c r="C93" s="35" t="s">
        <v>189</v>
      </c>
      <c r="D93" s="33" t="s">
        <v>309</v>
      </c>
    </row>
    <row r="94" spans="1:4" ht="25.5" x14ac:dyDescent="0.25">
      <c r="A94" s="34"/>
      <c r="B94" s="33" t="s">
        <v>3</v>
      </c>
      <c r="C94" s="35" t="s">
        <v>190</v>
      </c>
      <c r="D94" s="33" t="s">
        <v>269</v>
      </c>
    </row>
    <row r="95" spans="1:4" ht="25.5" x14ac:dyDescent="0.25">
      <c r="A95" s="34"/>
      <c r="B95" s="33" t="s">
        <v>3</v>
      </c>
      <c r="C95" s="35" t="s">
        <v>191</v>
      </c>
      <c r="D95" s="33" t="s">
        <v>270</v>
      </c>
    </row>
    <row r="96" spans="1:4" x14ac:dyDescent="0.25">
      <c r="A96" s="34"/>
      <c r="B96" s="33" t="s">
        <v>3</v>
      </c>
      <c r="C96" s="35" t="s">
        <v>192</v>
      </c>
      <c r="D96" s="33" t="s">
        <v>271</v>
      </c>
    </row>
    <row r="97" spans="1:4" x14ac:dyDescent="0.25">
      <c r="A97" s="34"/>
      <c r="B97" s="33" t="s">
        <v>3</v>
      </c>
      <c r="C97" s="35" t="s">
        <v>193</v>
      </c>
      <c r="D97" s="33" t="s">
        <v>272</v>
      </c>
    </row>
    <row r="98" spans="1:4" x14ac:dyDescent="0.25">
      <c r="A98" s="34"/>
      <c r="B98" s="33" t="s">
        <v>3</v>
      </c>
      <c r="C98" s="35" t="s">
        <v>194</v>
      </c>
      <c r="D98" s="33" t="s">
        <v>273</v>
      </c>
    </row>
    <row r="99" spans="1:4" x14ac:dyDescent="0.25">
      <c r="A99" s="34"/>
      <c r="B99" s="33" t="s">
        <v>3</v>
      </c>
      <c r="C99" s="36" t="s">
        <v>195</v>
      </c>
      <c r="D99" s="33" t="s">
        <v>274</v>
      </c>
    </row>
    <row r="100" spans="1:4" x14ac:dyDescent="0.25">
      <c r="A100" s="34"/>
      <c r="B100" s="33" t="s">
        <v>3</v>
      </c>
      <c r="C100" s="36" t="s">
        <v>196</v>
      </c>
      <c r="D100" s="33" t="s">
        <v>275</v>
      </c>
    </row>
    <row r="101" spans="1:4" x14ac:dyDescent="0.25">
      <c r="A101" s="34"/>
      <c r="B101" s="33" t="s">
        <v>3</v>
      </c>
      <c r="C101" s="36" t="s">
        <v>197</v>
      </c>
      <c r="D101" s="33" t="s">
        <v>276</v>
      </c>
    </row>
    <row r="102" spans="1:4" x14ac:dyDescent="0.25">
      <c r="A102" s="34"/>
      <c r="B102" s="33" t="s">
        <v>3</v>
      </c>
      <c r="C102" s="36" t="s">
        <v>198</v>
      </c>
      <c r="D102" s="33" t="s">
        <v>277</v>
      </c>
    </row>
    <row r="103" spans="1:4" ht="25.5" x14ac:dyDescent="0.25">
      <c r="A103" s="34"/>
      <c r="B103" s="33" t="s">
        <v>3</v>
      </c>
      <c r="C103" s="36" t="s">
        <v>112</v>
      </c>
      <c r="D103" s="33" t="s">
        <v>278</v>
      </c>
    </row>
    <row r="104" spans="1:4" x14ac:dyDescent="0.25">
      <c r="A104" s="34"/>
      <c r="B104" s="33" t="s">
        <v>3</v>
      </c>
      <c r="C104" s="36" t="s">
        <v>199</v>
      </c>
      <c r="D104" s="33" t="s">
        <v>310</v>
      </c>
    </row>
    <row r="105" spans="1:4" ht="25.5" x14ac:dyDescent="0.25">
      <c r="A105" s="34"/>
      <c r="B105" s="33" t="s">
        <v>3</v>
      </c>
      <c r="C105" s="35" t="s">
        <v>200</v>
      </c>
      <c r="D105" s="33" t="s">
        <v>279</v>
      </c>
    </row>
    <row r="106" spans="1:4" ht="25.5" x14ac:dyDescent="0.25">
      <c r="A106" s="34"/>
      <c r="B106" s="33" t="s">
        <v>3</v>
      </c>
      <c r="C106" s="35" t="s">
        <v>201</v>
      </c>
      <c r="D106" s="33" t="s">
        <v>280</v>
      </c>
    </row>
    <row r="107" spans="1:4" ht="25.5" x14ac:dyDescent="0.25">
      <c r="A107" s="34"/>
      <c r="B107" s="33" t="s">
        <v>3</v>
      </c>
      <c r="C107" s="35" t="s">
        <v>202</v>
      </c>
      <c r="D107" s="33" t="s">
        <v>281</v>
      </c>
    </row>
    <row r="108" spans="1:4" ht="25.5" x14ac:dyDescent="0.25">
      <c r="A108" s="34"/>
      <c r="B108" s="33" t="s">
        <v>3</v>
      </c>
      <c r="C108" s="35" t="s">
        <v>203</v>
      </c>
      <c r="D108" s="33" t="s">
        <v>311</v>
      </c>
    </row>
    <row r="109" spans="1:4" ht="25.5" x14ac:dyDescent="0.25">
      <c r="A109" s="34"/>
      <c r="B109" s="33" t="s">
        <v>3</v>
      </c>
      <c r="C109" s="35" t="s">
        <v>204</v>
      </c>
      <c r="D109" s="33" t="s">
        <v>282</v>
      </c>
    </row>
    <row r="110" spans="1:4" ht="25.5" x14ac:dyDescent="0.25">
      <c r="A110" s="34"/>
      <c r="B110" s="33" t="s">
        <v>3</v>
      </c>
      <c r="C110" s="35" t="s">
        <v>205</v>
      </c>
      <c r="D110" s="33" t="s">
        <v>283</v>
      </c>
    </row>
    <row r="111" spans="1:4" ht="25.5" x14ac:dyDescent="0.25">
      <c r="A111" s="34"/>
      <c r="B111" s="33" t="s">
        <v>3</v>
      </c>
      <c r="C111" s="35" t="s">
        <v>206</v>
      </c>
      <c r="D111" s="48" t="s">
        <v>312</v>
      </c>
    </row>
    <row r="112" spans="1:4" ht="25.5" x14ac:dyDescent="0.25">
      <c r="A112" s="34"/>
      <c r="B112" s="33" t="s">
        <v>3</v>
      </c>
      <c r="C112" s="35" t="s">
        <v>103</v>
      </c>
      <c r="D112" s="33" t="s">
        <v>313</v>
      </c>
    </row>
    <row r="113" spans="1:4" x14ac:dyDescent="0.25">
      <c r="A113" s="34"/>
      <c r="B113" s="35" t="s">
        <v>4</v>
      </c>
      <c r="C113" s="33" t="s">
        <v>92</v>
      </c>
      <c r="D113" s="33" t="s">
        <v>314</v>
      </c>
    </row>
    <row r="114" spans="1:4" x14ac:dyDescent="0.25">
      <c r="A114" s="34"/>
      <c r="B114" s="35" t="s">
        <v>4</v>
      </c>
      <c r="C114" s="35" t="s">
        <v>93</v>
      </c>
      <c r="D114" s="33" t="s">
        <v>315</v>
      </c>
    </row>
    <row r="115" spans="1:4" x14ac:dyDescent="0.25">
      <c r="A115" s="34"/>
      <c r="B115" s="35" t="s">
        <v>4</v>
      </c>
      <c r="C115" s="33" t="s">
        <v>94</v>
      </c>
      <c r="D115" s="33" t="s">
        <v>316</v>
      </c>
    </row>
    <row r="116" spans="1:4" ht="25.5" x14ac:dyDescent="0.25">
      <c r="A116" s="34"/>
      <c r="B116" s="35" t="s">
        <v>4</v>
      </c>
      <c r="C116" s="35" t="s">
        <v>95</v>
      </c>
      <c r="D116" s="33" t="s">
        <v>317</v>
      </c>
    </row>
    <row r="117" spans="1:4" x14ac:dyDescent="0.25">
      <c r="A117" s="34"/>
      <c r="B117" s="35" t="s">
        <v>4</v>
      </c>
      <c r="C117" s="35" t="s">
        <v>96</v>
      </c>
      <c r="D117" s="33" t="s">
        <v>318</v>
      </c>
    </row>
    <row r="118" spans="1:4" x14ac:dyDescent="0.25">
      <c r="A118" s="34"/>
      <c r="B118" s="35" t="s">
        <v>4</v>
      </c>
      <c r="C118" s="35" t="s">
        <v>97</v>
      </c>
      <c r="D118" s="33" t="s">
        <v>319</v>
      </c>
    </row>
    <row r="119" spans="1:4" ht="25.5" x14ac:dyDescent="0.25">
      <c r="A119" s="34"/>
      <c r="B119" s="35" t="s">
        <v>4</v>
      </c>
      <c r="C119" s="35" t="s">
        <v>98</v>
      </c>
      <c r="D119" s="33" t="s">
        <v>320</v>
      </c>
    </row>
    <row r="120" spans="1:4" x14ac:dyDescent="0.25">
      <c r="A120" s="34"/>
      <c r="B120" s="49" t="s">
        <v>4</v>
      </c>
      <c r="C120" s="49" t="s">
        <v>99</v>
      </c>
      <c r="D120" s="50" t="s">
        <v>321</v>
      </c>
    </row>
    <row r="121" spans="1:4" x14ac:dyDescent="0.25">
      <c r="A121" s="34"/>
      <c r="B121" s="49" t="s">
        <v>4</v>
      </c>
      <c r="C121" s="49" t="s">
        <v>100</v>
      </c>
      <c r="D121" s="50" t="s">
        <v>322</v>
      </c>
    </row>
    <row r="122" spans="1:4" x14ac:dyDescent="0.25">
      <c r="A122" s="34"/>
      <c r="B122" s="49" t="s">
        <v>4</v>
      </c>
      <c r="C122" s="49" t="s">
        <v>101</v>
      </c>
      <c r="D122" s="50" t="s">
        <v>323</v>
      </c>
    </row>
    <row r="123" spans="1:4" ht="25.5" x14ac:dyDescent="0.25">
      <c r="A123" s="34"/>
      <c r="B123" s="49" t="s">
        <v>4</v>
      </c>
      <c r="C123" s="49" t="s">
        <v>102</v>
      </c>
      <c r="D123" s="50" t="s">
        <v>324</v>
      </c>
    </row>
    <row r="124" spans="1:4" ht="25.5" x14ac:dyDescent="0.25">
      <c r="A124" s="34"/>
      <c r="B124" s="49" t="s">
        <v>4</v>
      </c>
      <c r="C124" s="49" t="s">
        <v>103</v>
      </c>
      <c r="D124" s="50" t="s">
        <v>325</v>
      </c>
    </row>
    <row r="125" spans="1:4" x14ac:dyDescent="0.25">
      <c r="A125" s="34"/>
      <c r="B125" s="51" t="s">
        <v>4</v>
      </c>
      <c r="C125" s="49" t="s">
        <v>104</v>
      </c>
      <c r="D125" s="50" t="s">
        <v>326</v>
      </c>
    </row>
    <row r="126" spans="1:4" x14ac:dyDescent="0.25">
      <c r="A126" s="34"/>
      <c r="B126" s="51" t="s">
        <v>4</v>
      </c>
      <c r="C126" s="50" t="s">
        <v>105</v>
      </c>
      <c r="D126" s="50" t="s">
        <v>106</v>
      </c>
    </row>
    <row r="127" spans="1:4" x14ac:dyDescent="0.25">
      <c r="A127" s="34"/>
      <c r="B127" s="49" t="s">
        <v>4</v>
      </c>
      <c r="C127" s="49" t="s">
        <v>107</v>
      </c>
      <c r="D127" s="50" t="s">
        <v>327</v>
      </c>
    </row>
    <row r="128" spans="1:4" x14ac:dyDescent="0.25">
      <c r="A128" s="34"/>
      <c r="B128" s="49" t="s">
        <v>4</v>
      </c>
      <c r="C128" s="49" t="s">
        <v>108</v>
      </c>
      <c r="D128" s="50" t="s">
        <v>109</v>
      </c>
    </row>
    <row r="129" spans="1:4" x14ac:dyDescent="0.25">
      <c r="A129" s="34"/>
      <c r="B129" s="51" t="s">
        <v>4</v>
      </c>
      <c r="C129" s="50" t="s">
        <v>110</v>
      </c>
      <c r="D129" s="50" t="s">
        <v>111</v>
      </c>
    </row>
    <row r="130" spans="1:4" x14ac:dyDescent="0.25">
      <c r="A130" s="34"/>
      <c r="B130" s="51" t="s">
        <v>4</v>
      </c>
      <c r="C130" s="50" t="s">
        <v>113</v>
      </c>
      <c r="D130" s="50" t="s">
        <v>114</v>
      </c>
    </row>
    <row r="131" spans="1:4" ht="25.5" x14ac:dyDescent="0.25">
      <c r="A131" s="34"/>
      <c r="B131" s="49" t="s">
        <v>4</v>
      </c>
      <c r="C131" s="49" t="s">
        <v>115</v>
      </c>
      <c r="D131" s="50" t="s">
        <v>328</v>
      </c>
    </row>
    <row r="132" spans="1:4" x14ac:dyDescent="0.25">
      <c r="A132" s="34"/>
      <c r="B132" s="35" t="s">
        <v>5</v>
      </c>
      <c r="C132" s="35" t="s">
        <v>116</v>
      </c>
      <c r="D132" s="33" t="s">
        <v>329</v>
      </c>
    </row>
    <row r="133" spans="1:4" x14ac:dyDescent="0.25">
      <c r="A133" s="34"/>
      <c r="B133" s="35" t="s">
        <v>5</v>
      </c>
      <c r="C133" s="35" t="s">
        <v>117</v>
      </c>
      <c r="D133" s="33" t="s">
        <v>330</v>
      </c>
    </row>
    <row r="134" spans="1:4" x14ac:dyDescent="0.25">
      <c r="A134" s="34"/>
      <c r="B134" s="35" t="s">
        <v>5</v>
      </c>
      <c r="C134" s="35" t="s">
        <v>118</v>
      </c>
      <c r="D134" s="33" t="s">
        <v>331</v>
      </c>
    </row>
    <row r="135" spans="1:4" x14ac:dyDescent="0.25">
      <c r="A135" s="34"/>
      <c r="B135" s="35" t="s">
        <v>5</v>
      </c>
      <c r="C135" s="35" t="s">
        <v>119</v>
      </c>
      <c r="D135" s="33" t="s">
        <v>332</v>
      </c>
    </row>
    <row r="136" spans="1:4" x14ac:dyDescent="0.25">
      <c r="A136" s="34"/>
      <c r="B136" s="35" t="s">
        <v>5</v>
      </c>
      <c r="C136" s="35" t="s">
        <v>120</v>
      </c>
      <c r="D136" s="33" t="s">
        <v>333</v>
      </c>
    </row>
    <row r="137" spans="1:4" x14ac:dyDescent="0.25">
      <c r="A137" s="34"/>
      <c r="B137" s="35" t="s">
        <v>5</v>
      </c>
      <c r="C137" s="35" t="s">
        <v>121</v>
      </c>
      <c r="D137" s="33" t="s">
        <v>334</v>
      </c>
    </row>
    <row r="138" spans="1:4" x14ac:dyDescent="0.25">
      <c r="A138" s="34"/>
      <c r="B138" s="35" t="s">
        <v>5</v>
      </c>
      <c r="C138" s="35" t="s">
        <v>122</v>
      </c>
      <c r="D138" s="33" t="s">
        <v>335</v>
      </c>
    </row>
    <row r="139" spans="1:4" x14ac:dyDescent="0.25">
      <c r="A139" s="34"/>
      <c r="B139" s="35" t="s">
        <v>5</v>
      </c>
      <c r="C139" s="35" t="s">
        <v>123</v>
      </c>
      <c r="D139" s="33" t="s">
        <v>336</v>
      </c>
    </row>
    <row r="140" spans="1:4" x14ac:dyDescent="0.25">
      <c r="A140" s="34"/>
      <c r="B140" s="35" t="s">
        <v>5</v>
      </c>
      <c r="C140" s="35" t="s">
        <v>124</v>
      </c>
      <c r="D140" s="33" t="s">
        <v>337</v>
      </c>
    </row>
    <row r="141" spans="1:4" ht="25.5" x14ac:dyDescent="0.25">
      <c r="A141" s="34"/>
      <c r="B141" s="35" t="s">
        <v>5</v>
      </c>
      <c r="C141" s="35" t="s">
        <v>125</v>
      </c>
      <c r="D141" s="33" t="s">
        <v>338</v>
      </c>
    </row>
    <row r="142" spans="1:4" x14ac:dyDescent="0.25">
      <c r="A142" s="34"/>
      <c r="B142" s="35" t="s">
        <v>5</v>
      </c>
      <c r="C142" s="35" t="s">
        <v>126</v>
      </c>
      <c r="D142" s="33" t="s">
        <v>127</v>
      </c>
    </row>
    <row r="143" spans="1:4" x14ac:dyDescent="0.25">
      <c r="A143" s="34"/>
      <c r="B143" s="35" t="s">
        <v>5</v>
      </c>
      <c r="C143" s="35" t="s">
        <v>128</v>
      </c>
      <c r="D143" s="33" t="s">
        <v>339</v>
      </c>
    </row>
    <row r="144" spans="1:4" x14ac:dyDescent="0.25">
      <c r="A144" s="34"/>
      <c r="B144" s="35" t="s">
        <v>5</v>
      </c>
      <c r="C144" s="35" t="s">
        <v>129</v>
      </c>
      <c r="D144" s="33" t="s">
        <v>340</v>
      </c>
    </row>
    <row r="145" spans="1:4" x14ac:dyDescent="0.25">
      <c r="A145" s="34"/>
      <c r="B145" s="35" t="s">
        <v>5</v>
      </c>
      <c r="C145" s="35" t="s">
        <v>130</v>
      </c>
      <c r="D145" s="33" t="s">
        <v>341</v>
      </c>
    </row>
    <row r="146" spans="1:4" x14ac:dyDescent="0.25">
      <c r="A146" s="34"/>
      <c r="B146" s="35" t="s">
        <v>5</v>
      </c>
      <c r="C146" s="35" t="s">
        <v>131</v>
      </c>
      <c r="D146" s="33" t="s">
        <v>342</v>
      </c>
    </row>
    <row r="147" spans="1:4" x14ac:dyDescent="0.25">
      <c r="A147" s="34"/>
      <c r="B147" s="35" t="s">
        <v>5</v>
      </c>
      <c r="C147" s="35" t="s">
        <v>132</v>
      </c>
      <c r="D147" s="33" t="s">
        <v>343</v>
      </c>
    </row>
    <row r="148" spans="1:4" x14ac:dyDescent="0.25">
      <c r="A148" s="34"/>
      <c r="B148" s="35" t="s">
        <v>5</v>
      </c>
      <c r="C148" s="35" t="s">
        <v>133</v>
      </c>
      <c r="D148" s="33" t="s">
        <v>344</v>
      </c>
    </row>
    <row r="149" spans="1:4" x14ac:dyDescent="0.25">
      <c r="A149" s="34"/>
      <c r="B149" s="35" t="s">
        <v>5</v>
      </c>
      <c r="C149" s="35" t="s">
        <v>134</v>
      </c>
      <c r="D149" s="33" t="s">
        <v>345</v>
      </c>
    </row>
    <row r="150" spans="1:4" x14ac:dyDescent="0.25">
      <c r="A150" s="34"/>
      <c r="B150" s="35" t="s">
        <v>5</v>
      </c>
      <c r="C150" s="35" t="s">
        <v>135</v>
      </c>
      <c r="D150" s="33" t="s">
        <v>346</v>
      </c>
    </row>
    <row r="151" spans="1:4" ht="25.5" x14ac:dyDescent="0.25">
      <c r="A151" s="34"/>
      <c r="B151" s="35" t="s">
        <v>5</v>
      </c>
      <c r="C151" s="35" t="s">
        <v>136</v>
      </c>
      <c r="D151" s="33" t="s">
        <v>347</v>
      </c>
    </row>
    <row r="152" spans="1:4" x14ac:dyDescent="0.25">
      <c r="A152" s="34"/>
      <c r="B152" s="43" t="s">
        <v>207</v>
      </c>
      <c r="C152" s="35" t="s">
        <v>208</v>
      </c>
      <c r="D152" s="33" t="s">
        <v>348</v>
      </c>
    </row>
    <row r="153" spans="1:4" ht="25.5" x14ac:dyDescent="0.25">
      <c r="A153" s="34"/>
      <c r="B153" s="43" t="s">
        <v>207</v>
      </c>
      <c r="C153" s="35" t="s">
        <v>209</v>
      </c>
      <c r="D153" s="33" t="s">
        <v>349</v>
      </c>
    </row>
    <row r="154" spans="1:4" x14ac:dyDescent="0.25">
      <c r="A154" s="34"/>
      <c r="B154" s="43" t="s">
        <v>207</v>
      </c>
      <c r="C154" s="35" t="s">
        <v>210</v>
      </c>
      <c r="D154" s="33" t="s">
        <v>350</v>
      </c>
    </row>
    <row r="155" spans="1:4" x14ac:dyDescent="0.25">
      <c r="A155" s="34"/>
      <c r="B155" s="43" t="s">
        <v>207</v>
      </c>
      <c r="C155" s="35" t="s">
        <v>211</v>
      </c>
      <c r="D155" s="33" t="s">
        <v>351</v>
      </c>
    </row>
    <row r="156" spans="1:4" ht="25.5" x14ac:dyDescent="0.25">
      <c r="A156" s="34"/>
      <c r="B156" s="43" t="s">
        <v>207</v>
      </c>
      <c r="C156" s="35" t="s">
        <v>212</v>
      </c>
      <c r="D156" s="33" t="s">
        <v>352</v>
      </c>
    </row>
    <row r="157" spans="1:4" x14ac:dyDescent="0.25">
      <c r="A157" s="34"/>
      <c r="B157" s="43" t="s">
        <v>207</v>
      </c>
      <c r="C157" s="35" t="s">
        <v>213</v>
      </c>
      <c r="D157" s="33" t="s">
        <v>353</v>
      </c>
    </row>
    <row r="158" spans="1:4" x14ac:dyDescent="0.25">
      <c r="A158" s="34"/>
      <c r="B158" s="43" t="s">
        <v>207</v>
      </c>
      <c r="C158" s="35" t="s">
        <v>214</v>
      </c>
      <c r="D158" s="33" t="s">
        <v>354</v>
      </c>
    </row>
    <row r="159" spans="1:4" ht="25.5" x14ac:dyDescent="0.25">
      <c r="A159" s="34"/>
      <c r="B159" s="43" t="s">
        <v>207</v>
      </c>
      <c r="C159" s="35" t="s">
        <v>215</v>
      </c>
      <c r="D159" s="33" t="s">
        <v>355</v>
      </c>
    </row>
    <row r="160" spans="1:4" x14ac:dyDescent="0.25">
      <c r="A160" s="34"/>
      <c r="B160" s="43" t="s">
        <v>207</v>
      </c>
      <c r="C160" s="35" t="s">
        <v>216</v>
      </c>
      <c r="D160" s="33" t="s">
        <v>356</v>
      </c>
    </row>
    <row r="161" spans="1:4" x14ac:dyDescent="0.25">
      <c r="A161" s="34"/>
      <c r="B161" s="43" t="s">
        <v>207</v>
      </c>
      <c r="C161" s="35" t="s">
        <v>217</v>
      </c>
      <c r="D161" s="33" t="s">
        <v>357</v>
      </c>
    </row>
    <row r="162" spans="1:4" x14ac:dyDescent="0.25">
      <c r="A162" s="34"/>
      <c r="B162" s="43" t="s">
        <v>207</v>
      </c>
      <c r="C162" s="35" t="s">
        <v>218</v>
      </c>
      <c r="D162" s="33" t="s">
        <v>358</v>
      </c>
    </row>
    <row r="163" spans="1:4" x14ac:dyDescent="0.25">
      <c r="A163" s="34"/>
      <c r="B163" s="43" t="s">
        <v>207</v>
      </c>
      <c r="C163" s="35" t="s">
        <v>219</v>
      </c>
      <c r="D163" s="33" t="s">
        <v>359</v>
      </c>
    </row>
    <row r="164" spans="1:4" ht="25.5" x14ac:dyDescent="0.25">
      <c r="A164" s="34"/>
      <c r="B164" s="43" t="s">
        <v>207</v>
      </c>
      <c r="C164" s="35" t="s">
        <v>220</v>
      </c>
      <c r="D164" s="33" t="s">
        <v>360</v>
      </c>
    </row>
    <row r="165" spans="1:4" x14ac:dyDescent="0.25">
      <c r="A165" s="34"/>
      <c r="B165" s="43" t="s">
        <v>207</v>
      </c>
      <c r="C165" s="35" t="s">
        <v>221</v>
      </c>
      <c r="D165" s="33" t="s">
        <v>361</v>
      </c>
    </row>
    <row r="166" spans="1:4" x14ac:dyDescent="0.25">
      <c r="A166" s="34"/>
      <c r="B166" s="43" t="s">
        <v>207</v>
      </c>
      <c r="C166" s="35" t="s">
        <v>222</v>
      </c>
      <c r="D166" s="33" t="s">
        <v>362</v>
      </c>
    </row>
    <row r="167" spans="1:4" x14ac:dyDescent="0.25">
      <c r="A167" s="34"/>
      <c r="B167" s="43" t="s">
        <v>207</v>
      </c>
      <c r="C167" s="35" t="s">
        <v>223</v>
      </c>
      <c r="D167" s="33" t="s">
        <v>363</v>
      </c>
    </row>
    <row r="168" spans="1:4" x14ac:dyDescent="0.25">
      <c r="A168" s="34"/>
      <c r="B168" s="43" t="s">
        <v>207</v>
      </c>
      <c r="C168" s="35" t="s">
        <v>224</v>
      </c>
      <c r="D168" s="33" t="s">
        <v>364</v>
      </c>
    </row>
    <row r="169" spans="1:4" ht="25.5" x14ac:dyDescent="0.25">
      <c r="A169" s="34"/>
      <c r="B169" s="43" t="s">
        <v>207</v>
      </c>
      <c r="C169" s="35" t="s">
        <v>225</v>
      </c>
      <c r="D169" s="33" t="s">
        <v>365</v>
      </c>
    </row>
    <row r="170" spans="1:4" x14ac:dyDescent="0.25">
      <c r="A170" s="34"/>
      <c r="B170" s="43" t="s">
        <v>207</v>
      </c>
      <c r="C170" s="35" t="s">
        <v>226</v>
      </c>
      <c r="D170" s="33" t="s">
        <v>366</v>
      </c>
    </row>
    <row r="171" spans="1:4" ht="25.5" x14ac:dyDescent="0.25">
      <c r="A171" s="34"/>
      <c r="B171" s="43" t="s">
        <v>207</v>
      </c>
      <c r="C171" s="35" t="s">
        <v>446</v>
      </c>
      <c r="D171" s="33" t="s">
        <v>449</v>
      </c>
    </row>
    <row r="172" spans="1:4" ht="25.5" x14ac:dyDescent="0.25">
      <c r="A172" s="34"/>
      <c r="B172" s="43" t="s">
        <v>207</v>
      </c>
      <c r="C172" s="35" t="s">
        <v>447</v>
      </c>
      <c r="D172" s="33" t="s">
        <v>450</v>
      </c>
    </row>
    <row r="173" spans="1:4" x14ac:dyDescent="0.25">
      <c r="A173" s="34"/>
      <c r="B173" s="43" t="s">
        <v>207</v>
      </c>
      <c r="C173" s="35" t="s">
        <v>448</v>
      </c>
      <c r="D173" s="33" t="s">
        <v>451</v>
      </c>
    </row>
    <row r="174" spans="1:4" x14ac:dyDescent="0.25">
      <c r="A174" s="34"/>
      <c r="B174" s="43" t="s">
        <v>207</v>
      </c>
      <c r="C174" s="35" t="s">
        <v>445</v>
      </c>
      <c r="D174" s="33" t="s">
        <v>452</v>
      </c>
    </row>
    <row r="175" spans="1:4" x14ac:dyDescent="0.25">
      <c r="A175" s="34"/>
      <c r="B175" s="43" t="s">
        <v>7</v>
      </c>
      <c r="C175" s="35" t="s">
        <v>148</v>
      </c>
      <c r="D175" s="33" t="s">
        <v>381</v>
      </c>
    </row>
    <row r="176" spans="1:4" x14ac:dyDescent="0.25">
      <c r="A176" s="34"/>
      <c r="B176" s="43" t="s">
        <v>7</v>
      </c>
      <c r="C176" s="35" t="s">
        <v>156</v>
      </c>
      <c r="D176" s="33" t="s">
        <v>457</v>
      </c>
    </row>
    <row r="177" spans="1:4" x14ac:dyDescent="0.25">
      <c r="A177" s="34"/>
      <c r="B177" s="43" t="s">
        <v>7</v>
      </c>
      <c r="C177" s="35" t="s">
        <v>157</v>
      </c>
      <c r="D177" s="33" t="s">
        <v>388</v>
      </c>
    </row>
    <row r="178" spans="1:4" x14ac:dyDescent="0.25">
      <c r="A178" s="34"/>
      <c r="B178" s="43" t="s">
        <v>7</v>
      </c>
      <c r="C178" s="35" t="s">
        <v>158</v>
      </c>
      <c r="D178" s="33" t="s">
        <v>389</v>
      </c>
    </row>
    <row r="179" spans="1:4" x14ac:dyDescent="0.25">
      <c r="A179" s="34"/>
      <c r="B179" s="43" t="s">
        <v>7</v>
      </c>
      <c r="C179" s="35" t="s">
        <v>159</v>
      </c>
      <c r="D179" s="33" t="s">
        <v>390</v>
      </c>
    </row>
    <row r="180" spans="1:4" ht="25.5" x14ac:dyDescent="0.25">
      <c r="A180" s="34"/>
      <c r="B180" s="43" t="s">
        <v>7</v>
      </c>
      <c r="C180" s="35" t="s">
        <v>160</v>
      </c>
      <c r="D180" s="33" t="s">
        <v>391</v>
      </c>
    </row>
    <row r="181" spans="1:4" ht="25.5" x14ac:dyDescent="0.25">
      <c r="A181" s="34"/>
      <c r="B181" s="43" t="s">
        <v>7</v>
      </c>
      <c r="C181" s="35" t="s">
        <v>161</v>
      </c>
      <c r="D181" s="33" t="s">
        <v>392</v>
      </c>
    </row>
    <row r="182" spans="1:4" ht="25.5" x14ac:dyDescent="0.25">
      <c r="A182" s="34"/>
      <c r="B182" s="43" t="s">
        <v>7</v>
      </c>
      <c r="C182" s="35" t="s">
        <v>137</v>
      </c>
      <c r="D182" s="33" t="s">
        <v>367</v>
      </c>
    </row>
    <row r="183" spans="1:4" ht="25.5" x14ac:dyDescent="0.25">
      <c r="A183" s="34"/>
      <c r="B183" s="43" t="s">
        <v>7</v>
      </c>
      <c r="C183" s="35" t="s">
        <v>138</v>
      </c>
      <c r="D183" s="33" t="s">
        <v>371</v>
      </c>
    </row>
    <row r="184" spans="1:4" ht="25.5" x14ac:dyDescent="0.25">
      <c r="A184" s="34"/>
      <c r="B184" s="39" t="s">
        <v>7</v>
      </c>
      <c r="C184" s="39" t="s">
        <v>458</v>
      </c>
      <c r="D184" s="39" t="s">
        <v>368</v>
      </c>
    </row>
    <row r="185" spans="1:4" x14ac:dyDescent="0.25">
      <c r="A185" s="34"/>
      <c r="B185" s="39" t="s">
        <v>7</v>
      </c>
      <c r="C185" s="39" t="s">
        <v>139</v>
      </c>
      <c r="D185" s="39" t="s">
        <v>370</v>
      </c>
    </row>
    <row r="186" spans="1:4" ht="25.5" x14ac:dyDescent="0.25">
      <c r="A186" s="34"/>
      <c r="B186" s="39" t="s">
        <v>7</v>
      </c>
      <c r="C186" s="39" t="s">
        <v>140</v>
      </c>
      <c r="D186" s="39" t="s">
        <v>373</v>
      </c>
    </row>
    <row r="187" spans="1:4" ht="25.5" x14ac:dyDescent="0.25">
      <c r="A187" s="34"/>
      <c r="B187" s="39" t="s">
        <v>7</v>
      </c>
      <c r="C187" s="52" t="s">
        <v>141</v>
      </c>
      <c r="D187" s="52" t="s">
        <v>374</v>
      </c>
    </row>
    <row r="188" spans="1:4" x14ac:dyDescent="0.25">
      <c r="A188" s="34"/>
      <c r="B188" s="39" t="s">
        <v>7</v>
      </c>
      <c r="C188" s="52" t="s">
        <v>444</v>
      </c>
      <c r="D188" s="52" t="s">
        <v>372</v>
      </c>
    </row>
    <row r="189" spans="1:4" x14ac:dyDescent="0.25">
      <c r="A189" s="34"/>
      <c r="B189" s="39" t="s">
        <v>7</v>
      </c>
      <c r="C189" s="39" t="s">
        <v>459</v>
      </c>
      <c r="D189" s="39" t="s">
        <v>369</v>
      </c>
    </row>
    <row r="190" spans="1:4" ht="25.5" x14ac:dyDescent="0.25">
      <c r="A190" s="34"/>
      <c r="B190" s="39" t="s">
        <v>7</v>
      </c>
      <c r="C190" s="39" t="s">
        <v>142</v>
      </c>
      <c r="D190" s="39" t="s">
        <v>375</v>
      </c>
    </row>
    <row r="191" spans="1:4" x14ac:dyDescent="0.25">
      <c r="A191" s="34"/>
      <c r="B191" s="39" t="s">
        <v>7</v>
      </c>
      <c r="C191" s="39" t="s">
        <v>146</v>
      </c>
      <c r="D191" s="39" t="s">
        <v>379</v>
      </c>
    </row>
    <row r="192" spans="1:4" x14ac:dyDescent="0.25">
      <c r="A192" s="34"/>
      <c r="B192" s="39" t="s">
        <v>7</v>
      </c>
      <c r="C192" s="39" t="s">
        <v>147</v>
      </c>
      <c r="D192" s="39" t="s">
        <v>380</v>
      </c>
    </row>
    <row r="193" spans="1:4" ht="25.5" x14ac:dyDescent="0.25">
      <c r="A193" s="34"/>
      <c r="B193" s="39" t="s">
        <v>7</v>
      </c>
      <c r="C193" s="39" t="s">
        <v>145</v>
      </c>
      <c r="D193" s="39" t="s">
        <v>378</v>
      </c>
    </row>
    <row r="194" spans="1:4" x14ac:dyDescent="0.25">
      <c r="A194" s="34"/>
      <c r="B194" s="39" t="s">
        <v>7</v>
      </c>
      <c r="C194" s="39" t="s">
        <v>144</v>
      </c>
      <c r="D194" s="39" t="s">
        <v>377</v>
      </c>
    </row>
    <row r="195" spans="1:4" x14ac:dyDescent="0.25">
      <c r="A195" s="34"/>
      <c r="B195" s="39" t="s">
        <v>7</v>
      </c>
      <c r="C195" s="39" t="s">
        <v>143</v>
      </c>
      <c r="D195" s="39" t="s">
        <v>376</v>
      </c>
    </row>
    <row r="196" spans="1:4" x14ac:dyDescent="0.25">
      <c r="A196" s="34"/>
      <c r="B196" s="39" t="s">
        <v>7</v>
      </c>
      <c r="C196" s="39" t="s">
        <v>149</v>
      </c>
      <c r="D196" s="39" t="s">
        <v>382</v>
      </c>
    </row>
    <row r="197" spans="1:4" ht="25.5" x14ac:dyDescent="0.25">
      <c r="A197" s="34"/>
      <c r="B197" s="39" t="s">
        <v>7</v>
      </c>
      <c r="C197" s="53" t="s">
        <v>460</v>
      </c>
      <c r="D197" s="39" t="s">
        <v>387</v>
      </c>
    </row>
    <row r="198" spans="1:4" x14ac:dyDescent="0.25">
      <c r="A198" s="34"/>
      <c r="B198" s="39" t="s">
        <v>7</v>
      </c>
      <c r="C198" s="53" t="s">
        <v>150</v>
      </c>
      <c r="D198" s="39" t="s">
        <v>151</v>
      </c>
    </row>
    <row r="199" spans="1:4" x14ac:dyDescent="0.25">
      <c r="A199" s="34"/>
      <c r="B199" s="39" t="s">
        <v>7</v>
      </c>
      <c r="C199" s="54" t="s">
        <v>155</v>
      </c>
      <c r="D199" s="39" t="s">
        <v>386</v>
      </c>
    </row>
    <row r="200" spans="1:4" ht="25.5" x14ac:dyDescent="0.25">
      <c r="A200" s="34"/>
      <c r="B200" s="39" t="s">
        <v>7</v>
      </c>
      <c r="C200" s="53" t="s">
        <v>152</v>
      </c>
      <c r="D200" s="39" t="s">
        <v>383</v>
      </c>
    </row>
    <row r="201" spans="1:4" x14ac:dyDescent="0.25">
      <c r="A201" s="34"/>
      <c r="B201" s="39" t="s">
        <v>7</v>
      </c>
      <c r="C201" s="53" t="s">
        <v>153</v>
      </c>
      <c r="D201" s="39" t="s">
        <v>384</v>
      </c>
    </row>
    <row r="202" spans="1:4" x14ac:dyDescent="0.25">
      <c r="A202" s="34"/>
      <c r="B202" s="55" t="s">
        <v>7</v>
      </c>
      <c r="C202" s="55" t="s">
        <v>154</v>
      </c>
      <c r="D202" s="55" t="s">
        <v>385</v>
      </c>
    </row>
    <row r="203" spans="1:4" ht="25.5" x14ac:dyDescent="0.25">
      <c r="A203" s="34"/>
      <c r="B203" s="49" t="s">
        <v>8</v>
      </c>
      <c r="C203" s="50" t="s">
        <v>162</v>
      </c>
      <c r="D203" s="50" t="s">
        <v>163</v>
      </c>
    </row>
    <row r="204" spans="1:4" x14ac:dyDescent="0.25">
      <c r="A204" s="34"/>
      <c r="B204" s="49" t="s">
        <v>8</v>
      </c>
      <c r="C204" s="50" t="s">
        <v>164</v>
      </c>
      <c r="D204" s="50" t="s">
        <v>393</v>
      </c>
    </row>
    <row r="205" spans="1:4" s="56" customFormat="1" ht="25.5" x14ac:dyDescent="0.25">
      <c r="A205" s="34"/>
      <c r="B205" s="49" t="s">
        <v>8</v>
      </c>
      <c r="C205" s="49" t="s">
        <v>165</v>
      </c>
      <c r="D205" s="50" t="s">
        <v>394</v>
      </c>
    </row>
    <row r="206" spans="1:4" s="56" customFormat="1" ht="25.5" x14ac:dyDescent="0.25">
      <c r="A206" s="34"/>
      <c r="B206" s="49" t="s">
        <v>8</v>
      </c>
      <c r="C206" s="50" t="s">
        <v>166</v>
      </c>
      <c r="D206" s="50" t="s">
        <v>395</v>
      </c>
    </row>
    <row r="207" spans="1:4" s="56" customFormat="1" ht="25.5" x14ac:dyDescent="0.25">
      <c r="A207" s="34"/>
      <c r="B207" s="49" t="s">
        <v>8</v>
      </c>
      <c r="C207" s="50" t="s">
        <v>167</v>
      </c>
      <c r="D207" s="50" t="s">
        <v>396</v>
      </c>
    </row>
    <row r="208" spans="1:4" ht="25.5" x14ac:dyDescent="0.25">
      <c r="A208" s="34"/>
      <c r="B208" s="49" t="s">
        <v>8</v>
      </c>
      <c r="C208" s="50" t="s">
        <v>168</v>
      </c>
      <c r="D208" s="50" t="s">
        <v>397</v>
      </c>
    </row>
    <row r="209" spans="1:4" x14ac:dyDescent="0.25">
      <c r="A209" s="34"/>
      <c r="B209" s="49" t="s">
        <v>8</v>
      </c>
      <c r="C209" s="49" t="s">
        <v>169</v>
      </c>
      <c r="D209" s="50" t="s">
        <v>398</v>
      </c>
    </row>
    <row r="210" spans="1:4" ht="25.5" x14ac:dyDescent="0.25">
      <c r="A210" s="34"/>
      <c r="B210" s="49" t="s">
        <v>8</v>
      </c>
      <c r="C210" s="49" t="s">
        <v>170</v>
      </c>
      <c r="D210" s="50" t="s">
        <v>399</v>
      </c>
    </row>
    <row r="211" spans="1:4" x14ac:dyDescent="0.25">
      <c r="A211" s="34"/>
      <c r="B211" s="49" t="s">
        <v>8</v>
      </c>
      <c r="C211" s="49" t="s">
        <v>171</v>
      </c>
      <c r="D211" s="50" t="s">
        <v>400</v>
      </c>
    </row>
    <row r="212" spans="1:4" ht="25.5" x14ac:dyDescent="0.25">
      <c r="A212" s="34"/>
      <c r="B212" s="49" t="s">
        <v>8</v>
      </c>
      <c r="C212" s="57" t="s">
        <v>172</v>
      </c>
      <c r="D212" s="57" t="s">
        <v>401</v>
      </c>
    </row>
    <row r="213" spans="1:4" ht="25.5" x14ac:dyDescent="0.25">
      <c r="A213" s="34"/>
      <c r="B213" s="49" t="s">
        <v>8</v>
      </c>
      <c r="C213" s="49" t="s">
        <v>173</v>
      </c>
      <c r="D213" s="50" t="s">
        <v>402</v>
      </c>
    </row>
    <row r="214" spans="1:4" ht="25.5" x14ac:dyDescent="0.25">
      <c r="A214" s="34"/>
      <c r="B214" s="49" t="s">
        <v>8</v>
      </c>
      <c r="C214" s="49" t="s">
        <v>174</v>
      </c>
      <c r="D214" s="50" t="s">
        <v>403</v>
      </c>
    </row>
    <row r="215" spans="1:4" ht="25.5" x14ac:dyDescent="0.25">
      <c r="A215" s="34"/>
      <c r="B215" s="49" t="s">
        <v>8</v>
      </c>
      <c r="C215" s="50" t="s">
        <v>175</v>
      </c>
      <c r="D215" s="50" t="s">
        <v>404</v>
      </c>
    </row>
    <row r="216" spans="1:4" ht="25.5" x14ac:dyDescent="0.25">
      <c r="A216" s="34"/>
      <c r="B216" s="49" t="s">
        <v>8</v>
      </c>
      <c r="C216" s="50" t="s">
        <v>176</v>
      </c>
      <c r="D216" s="50" t="s">
        <v>405</v>
      </c>
    </row>
    <row r="217" spans="1:4" ht="25.5" x14ac:dyDescent="0.25">
      <c r="A217" s="34"/>
      <c r="B217" s="35" t="s">
        <v>9</v>
      </c>
      <c r="C217" s="36" t="s">
        <v>177</v>
      </c>
      <c r="D217" s="33" t="s">
        <v>284</v>
      </c>
    </row>
    <row r="218" spans="1:4" ht="25.5" x14ac:dyDescent="0.25">
      <c r="A218" s="34"/>
      <c r="B218" s="35" t="s">
        <v>9</v>
      </c>
      <c r="C218" s="36" t="s">
        <v>178</v>
      </c>
      <c r="D218" s="33" t="s">
        <v>285</v>
      </c>
    </row>
    <row r="219" spans="1:4" ht="25.5" x14ac:dyDescent="0.25">
      <c r="A219" s="34"/>
      <c r="B219" s="35" t="s">
        <v>9</v>
      </c>
      <c r="C219" s="36" t="s">
        <v>179</v>
      </c>
      <c r="D219" s="33" t="s">
        <v>286</v>
      </c>
    </row>
    <row r="220" spans="1:4" ht="25.5" x14ac:dyDescent="0.25">
      <c r="A220" s="34"/>
      <c r="B220" s="35" t="s">
        <v>9</v>
      </c>
      <c r="C220" s="36" t="s">
        <v>180</v>
      </c>
      <c r="D220" s="33" t="s">
        <v>287</v>
      </c>
    </row>
    <row r="221" spans="1:4" ht="25.5" x14ac:dyDescent="0.25">
      <c r="A221" s="34"/>
      <c r="B221" s="35" t="s">
        <v>9</v>
      </c>
      <c r="C221" s="36" t="s">
        <v>181</v>
      </c>
      <c r="D221" s="33" t="s">
        <v>288</v>
      </c>
    </row>
    <row r="222" spans="1:4" ht="25.5" x14ac:dyDescent="0.25">
      <c r="A222" s="58"/>
      <c r="B222" s="35" t="s">
        <v>9</v>
      </c>
      <c r="C222" s="36" t="s">
        <v>182</v>
      </c>
      <c r="D222" s="33" t="s">
        <v>406</v>
      </c>
    </row>
  </sheetData>
  <mergeCells count="1">
    <mergeCell ref="A4:A2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AL10"/>
  <sheetViews>
    <sheetView zoomScale="85" zoomScaleNormal="85" workbookViewId="0">
      <selection activeCell="D14" sqref="D14"/>
    </sheetView>
  </sheetViews>
  <sheetFormatPr defaultRowHeight="15" x14ac:dyDescent="0.2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1" width="15.85546875" customWidth="1"/>
    <col min="12" max="12" width="17.140625" customWidth="1"/>
    <col min="13" max="13" width="17.42578125" customWidth="1"/>
    <col min="14" max="14" width="15.85546875" customWidth="1"/>
    <col min="15" max="16" width="18.42578125" customWidth="1"/>
    <col min="17" max="24" width="15.85546875" customWidth="1"/>
    <col min="25" max="25" width="19.7109375" customWidth="1"/>
    <col min="26" max="27" width="15.85546875" customWidth="1"/>
    <col min="28" max="28" width="18.7109375" customWidth="1"/>
    <col min="29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38" x14ac:dyDescent="0.25">
      <c r="A1" s="6" t="s">
        <v>453</v>
      </c>
    </row>
    <row r="3" spans="1:38" s="1" customFormat="1" ht="15" customHeight="1" x14ac:dyDescent="0.25">
      <c r="A3" s="7" t="s">
        <v>441</v>
      </c>
      <c r="H3"/>
      <c r="I3"/>
      <c r="J3"/>
      <c r="K3"/>
    </row>
    <row r="4" spans="1:38" s="2" customFormat="1" ht="21.75" customHeight="1" x14ac:dyDescent="0.25">
      <c r="A4" s="18" t="s">
        <v>443</v>
      </c>
      <c r="B4" s="21" t="s">
        <v>126</v>
      </c>
      <c r="C4" s="22"/>
      <c r="D4" s="22"/>
      <c r="E4" s="21" t="s">
        <v>0</v>
      </c>
      <c r="F4" s="22"/>
      <c r="G4" s="22"/>
      <c r="H4" s="21" t="s">
        <v>1</v>
      </c>
      <c r="I4" s="22"/>
      <c r="J4" s="23"/>
      <c r="K4" s="21" t="s">
        <v>2</v>
      </c>
      <c r="L4" s="22"/>
      <c r="M4" s="23"/>
      <c r="N4" s="21" t="s">
        <v>3</v>
      </c>
      <c r="O4" s="22"/>
      <c r="P4" s="23"/>
      <c r="Q4" s="21" t="s">
        <v>4</v>
      </c>
      <c r="R4" s="22"/>
      <c r="S4" s="23"/>
      <c r="T4" s="21" t="s">
        <v>5</v>
      </c>
      <c r="U4" s="22"/>
      <c r="V4" s="23"/>
      <c r="W4" s="21" t="s">
        <v>6</v>
      </c>
      <c r="X4" s="22"/>
      <c r="Y4" s="23"/>
      <c r="Z4" s="21" t="s">
        <v>7</v>
      </c>
      <c r="AA4" s="22"/>
      <c r="AB4" s="23"/>
      <c r="AC4" s="21" t="s">
        <v>8</v>
      </c>
      <c r="AD4" s="22"/>
      <c r="AE4" s="23"/>
      <c r="AF4" s="21" t="s">
        <v>9</v>
      </c>
      <c r="AG4" s="22"/>
      <c r="AH4" s="23"/>
      <c r="AI4" s="20" t="s">
        <v>407</v>
      </c>
      <c r="AJ4" s="20"/>
      <c r="AK4" s="20"/>
    </row>
    <row r="5" spans="1:38" s="5" customFormat="1" ht="21.75" customHeight="1" x14ac:dyDescent="0.25">
      <c r="A5" s="19"/>
      <c r="B5" s="3" t="s">
        <v>10</v>
      </c>
      <c r="C5" s="3" t="s">
        <v>11</v>
      </c>
      <c r="D5" s="4" t="s">
        <v>442</v>
      </c>
      <c r="E5" s="3" t="s">
        <v>10</v>
      </c>
      <c r="F5" s="3" t="s">
        <v>11</v>
      </c>
      <c r="G5" s="4" t="s">
        <v>442</v>
      </c>
      <c r="H5" s="3" t="s">
        <v>10</v>
      </c>
      <c r="I5" s="3" t="s">
        <v>11</v>
      </c>
      <c r="J5" s="4" t="s">
        <v>442</v>
      </c>
      <c r="K5" s="3" t="s">
        <v>10</v>
      </c>
      <c r="L5" s="3" t="s">
        <v>11</v>
      </c>
      <c r="M5" s="4" t="s">
        <v>442</v>
      </c>
      <c r="N5" s="3" t="s">
        <v>10</v>
      </c>
      <c r="O5" s="3" t="s">
        <v>11</v>
      </c>
      <c r="P5" s="4" t="s">
        <v>442</v>
      </c>
      <c r="Q5" s="3" t="s">
        <v>10</v>
      </c>
      <c r="R5" s="3" t="s">
        <v>11</v>
      </c>
      <c r="S5" s="4" t="s">
        <v>442</v>
      </c>
      <c r="T5" s="3" t="s">
        <v>10</v>
      </c>
      <c r="U5" s="3" t="s">
        <v>11</v>
      </c>
      <c r="V5" s="4" t="s">
        <v>442</v>
      </c>
      <c r="W5" s="3" t="s">
        <v>10</v>
      </c>
      <c r="X5" s="3" t="s">
        <v>11</v>
      </c>
      <c r="Y5" s="4" t="s">
        <v>442</v>
      </c>
      <c r="Z5" s="3" t="s">
        <v>10</v>
      </c>
      <c r="AA5" s="3" t="s">
        <v>11</v>
      </c>
      <c r="AB5" s="4" t="s">
        <v>442</v>
      </c>
      <c r="AC5" s="4" t="s">
        <v>10</v>
      </c>
      <c r="AD5" s="4" t="s">
        <v>11</v>
      </c>
      <c r="AE5" s="4" t="s">
        <v>442</v>
      </c>
      <c r="AF5" s="4" t="s">
        <v>10</v>
      </c>
      <c r="AG5" s="4" t="s">
        <v>11</v>
      </c>
      <c r="AH5" s="4" t="s">
        <v>442</v>
      </c>
      <c r="AI5" s="4" t="s">
        <v>10</v>
      </c>
      <c r="AJ5" s="4" t="s">
        <v>11</v>
      </c>
      <c r="AK5" s="4" t="s">
        <v>442</v>
      </c>
    </row>
    <row r="6" spans="1:38" s="8" customFormat="1" x14ac:dyDescent="0.25">
      <c r="A6" s="17" t="s">
        <v>12</v>
      </c>
      <c r="B6" s="15">
        <v>700063.33000000007</v>
      </c>
      <c r="C6" s="15">
        <v>26987441.34</v>
      </c>
      <c r="D6" s="12">
        <f>C6*1.2</f>
        <v>32384929.607999999</v>
      </c>
      <c r="E6" s="12">
        <v>949534.78</v>
      </c>
      <c r="F6" s="12">
        <v>36604565.770000003</v>
      </c>
      <c r="G6" s="12">
        <f>F6*1.2</f>
        <v>43925478.924000002</v>
      </c>
      <c r="H6" s="12">
        <v>687275.39</v>
      </c>
      <c r="I6" s="12">
        <v>26494466.280000001</v>
      </c>
      <c r="J6" s="12">
        <f>I6*1.2</f>
        <v>31793359.535999998</v>
      </c>
      <c r="K6" s="12">
        <v>1839750.21</v>
      </c>
      <c r="L6" s="12">
        <v>70922370.599999994</v>
      </c>
      <c r="M6" s="12">
        <f>L6*1.2</f>
        <v>85106844.719999984</v>
      </c>
      <c r="N6" s="12">
        <v>805406.98</v>
      </c>
      <c r="O6" s="12">
        <v>31048439.079999998</v>
      </c>
      <c r="P6" s="12">
        <f>O6*1.2</f>
        <v>37258126.895999998</v>
      </c>
      <c r="Q6" s="12">
        <v>891509.44</v>
      </c>
      <c r="R6" s="12">
        <v>34367688.909999996</v>
      </c>
      <c r="S6" s="12">
        <f>R6*1.2</f>
        <v>41241226.691999994</v>
      </c>
      <c r="T6" s="12">
        <v>989859.05</v>
      </c>
      <c r="U6" s="12">
        <v>38159066.369999997</v>
      </c>
      <c r="V6" s="12">
        <f>U6*1.2</f>
        <v>45790879.643999994</v>
      </c>
      <c r="W6" s="12">
        <v>790111.32</v>
      </c>
      <c r="X6" s="12">
        <v>30458791.379999999</v>
      </c>
      <c r="Y6" s="12">
        <f>X6*1.2</f>
        <v>36550549.655999996</v>
      </c>
      <c r="Z6" s="12">
        <v>1605562.87</v>
      </c>
      <c r="AA6" s="12">
        <v>61894448.640000001</v>
      </c>
      <c r="AB6" s="12">
        <f>AA6*1.2</f>
        <v>74273338.368000001</v>
      </c>
      <c r="AC6" s="12">
        <v>891604.02</v>
      </c>
      <c r="AD6" s="12">
        <v>34371334.969999999</v>
      </c>
      <c r="AE6" s="12">
        <f>AD6*1.2</f>
        <v>41245601.963999994</v>
      </c>
      <c r="AF6" s="15">
        <v>398832.80272108933</v>
      </c>
      <c r="AG6" s="15">
        <v>15375004.539999999</v>
      </c>
      <c r="AH6" s="12">
        <f>AG6*1.2</f>
        <v>18450005.447999999</v>
      </c>
      <c r="AI6" s="12">
        <f t="shared" ref="AI6:AJ8" si="0">B6+E6+H6+K6+N6+Q6+T6+W6+Z6+AC6+AF6</f>
        <v>10549510.192721087</v>
      </c>
      <c r="AJ6" s="12">
        <f t="shared" si="0"/>
        <v>406683617.88000005</v>
      </c>
      <c r="AK6" s="12">
        <f>AJ6*1.2</f>
        <v>488020341.45600003</v>
      </c>
    </row>
    <row r="7" spans="1:38" s="9" customFormat="1" x14ac:dyDescent="0.25">
      <c r="A7" s="17" t="s">
        <v>13</v>
      </c>
      <c r="B7" s="16">
        <v>41104.660000000003</v>
      </c>
      <c r="C7" s="16">
        <v>1739138.16</v>
      </c>
      <c r="D7" s="12">
        <f t="shared" ref="D7:D8" si="1">C7*1.2</f>
        <v>2086965.7919999999</v>
      </c>
      <c r="E7" s="13">
        <v>429653.45</v>
      </c>
      <c r="F7" s="13">
        <v>18178637.469999999</v>
      </c>
      <c r="G7" s="12">
        <f t="shared" ref="G7:G8" si="2">F7*1.2</f>
        <v>21814364.963999998</v>
      </c>
      <c r="H7" s="13">
        <v>71188.25</v>
      </c>
      <c r="I7" s="13">
        <v>3011974.86</v>
      </c>
      <c r="J7" s="12">
        <f t="shared" ref="J7:J8" si="3">I7*1.2</f>
        <v>3614369.8319999999</v>
      </c>
      <c r="K7" s="13">
        <v>138460.46</v>
      </c>
      <c r="L7" s="13">
        <v>5858262.0599999996</v>
      </c>
      <c r="M7" s="12">
        <f t="shared" ref="M7:M8" si="4">L7*1.2</f>
        <v>7029914.4719999991</v>
      </c>
      <c r="N7" s="13">
        <v>87512.9</v>
      </c>
      <c r="O7" s="13">
        <v>3702670.8</v>
      </c>
      <c r="P7" s="12">
        <f t="shared" ref="P7:P8" si="5">O7*1.2</f>
        <v>4443204.96</v>
      </c>
      <c r="Q7" s="13">
        <v>52940.68</v>
      </c>
      <c r="R7" s="13">
        <v>2239920.17</v>
      </c>
      <c r="S7" s="12">
        <f t="shared" ref="S7:S8" si="6">R7*1.2</f>
        <v>2687904.2039999999</v>
      </c>
      <c r="T7" s="13">
        <v>178961.1</v>
      </c>
      <c r="U7" s="13">
        <v>7571844.1399999997</v>
      </c>
      <c r="V7" s="12">
        <f t="shared" ref="V7:V8" si="7">U7*1.2</f>
        <v>9086212.9679999985</v>
      </c>
      <c r="W7" s="13">
        <v>73664.149999999994</v>
      </c>
      <c r="X7" s="13">
        <v>3116730.19</v>
      </c>
      <c r="Y7" s="12">
        <f t="shared" ref="Y7:Y8" si="8">X7*1.2</f>
        <v>3740076.2279999997</v>
      </c>
      <c r="Z7" s="13">
        <v>72262.25</v>
      </c>
      <c r="AA7" s="13">
        <v>3057415.8</v>
      </c>
      <c r="AB7" s="12">
        <f t="shared" ref="AB7:AB8" si="9">AA7*1.2</f>
        <v>3668898.9599999995</v>
      </c>
      <c r="AC7" s="13">
        <v>22948.95</v>
      </c>
      <c r="AD7" s="13">
        <v>970970.07</v>
      </c>
      <c r="AE7" s="12">
        <f t="shared" ref="AE7:AE8" si="10">AD7*1.2</f>
        <v>1165164.0839999998</v>
      </c>
      <c r="AF7" s="16">
        <v>27500</v>
      </c>
      <c r="AG7" s="16">
        <v>1163525</v>
      </c>
      <c r="AH7" s="12">
        <f t="shared" ref="AH7:AH8" si="11">AG7*1.2</f>
        <v>1396230</v>
      </c>
      <c r="AI7" s="12">
        <f t="shared" si="0"/>
        <v>1196196.8499999999</v>
      </c>
      <c r="AJ7" s="12">
        <f t="shared" si="0"/>
        <v>50611088.719999991</v>
      </c>
      <c r="AK7" s="12">
        <f t="shared" ref="AK7:AK8" si="12">AJ7*1.2</f>
        <v>60733306.463999987</v>
      </c>
      <c r="AL7" s="8"/>
    </row>
    <row r="8" spans="1:38" s="8" customFormat="1" x14ac:dyDescent="0.25">
      <c r="A8" s="17" t="s">
        <v>14</v>
      </c>
      <c r="B8" s="15">
        <v>1565070.31</v>
      </c>
      <c r="C8" s="15">
        <v>67235420.5</v>
      </c>
      <c r="D8" s="12">
        <f t="shared" si="1"/>
        <v>80682504.599999994</v>
      </c>
      <c r="E8" s="12">
        <v>1744067.15</v>
      </c>
      <c r="F8" s="12">
        <v>74925124.760000005</v>
      </c>
      <c r="G8" s="12">
        <f t="shared" si="2"/>
        <v>89910149.711999997</v>
      </c>
      <c r="H8" s="12">
        <v>295590.28999999998</v>
      </c>
      <c r="I8" s="12">
        <v>12698558.859999999</v>
      </c>
      <c r="J8" s="12">
        <f t="shared" si="3"/>
        <v>15238270.631999999</v>
      </c>
      <c r="K8" s="12">
        <v>717590.79</v>
      </c>
      <c r="L8" s="12">
        <v>30827700.34</v>
      </c>
      <c r="M8" s="12">
        <f t="shared" si="4"/>
        <v>36993240.408</v>
      </c>
      <c r="N8" s="12">
        <v>444395.65</v>
      </c>
      <c r="O8" s="12">
        <v>19091237.120000001</v>
      </c>
      <c r="P8" s="12">
        <f t="shared" si="5"/>
        <v>22909484.544</v>
      </c>
      <c r="Q8" s="12">
        <v>285718.62</v>
      </c>
      <c r="R8" s="12">
        <v>12274471.92</v>
      </c>
      <c r="S8" s="12">
        <f t="shared" si="6"/>
        <v>14729366.304</v>
      </c>
      <c r="T8" s="12">
        <v>766478.34</v>
      </c>
      <c r="U8" s="12">
        <v>32927909.489999998</v>
      </c>
      <c r="V8" s="12">
        <f t="shared" si="7"/>
        <v>39513491.387999997</v>
      </c>
      <c r="W8" s="12">
        <v>353345.82</v>
      </c>
      <c r="X8" s="12">
        <v>15179736.43</v>
      </c>
      <c r="Y8" s="12">
        <f t="shared" si="8"/>
        <v>18215683.715999998</v>
      </c>
      <c r="Z8" s="12">
        <v>727437.42</v>
      </c>
      <c r="AA8" s="12">
        <v>31250711.559999999</v>
      </c>
      <c r="AB8" s="12">
        <f t="shared" si="9"/>
        <v>37500853.871999994</v>
      </c>
      <c r="AC8" s="12">
        <v>451112.08</v>
      </c>
      <c r="AD8" s="12">
        <v>19379774.960000001</v>
      </c>
      <c r="AE8" s="12">
        <f t="shared" si="10"/>
        <v>23255729.952</v>
      </c>
      <c r="AF8" s="15">
        <v>291956.94727891067</v>
      </c>
      <c r="AG8" s="15">
        <v>12542470.460000001</v>
      </c>
      <c r="AH8" s="12">
        <f t="shared" si="11"/>
        <v>15050964.552000001</v>
      </c>
      <c r="AI8" s="12">
        <f t="shared" si="0"/>
        <v>7642763.417278911</v>
      </c>
      <c r="AJ8" s="12">
        <f t="shared" si="0"/>
        <v>328333116.39999998</v>
      </c>
      <c r="AK8" s="12">
        <f t="shared" si="12"/>
        <v>393999739.67999995</v>
      </c>
    </row>
    <row r="9" spans="1:38" s="8" customFormat="1" x14ac:dyDescent="0.25">
      <c r="A9" s="17" t="s">
        <v>15</v>
      </c>
      <c r="B9" s="12">
        <f t="shared" ref="B9:AK9" si="13">SUM(B6:B8)</f>
        <v>2306238.3000000003</v>
      </c>
      <c r="C9" s="12">
        <f t="shared" si="13"/>
        <v>95962000</v>
      </c>
      <c r="D9" s="12">
        <f t="shared" si="13"/>
        <v>115154400</v>
      </c>
      <c r="E9" s="12">
        <f t="shared" si="13"/>
        <v>3123255.38</v>
      </c>
      <c r="F9" s="12">
        <f t="shared" si="13"/>
        <v>129708328</v>
      </c>
      <c r="G9" s="12">
        <f t="shared" si="13"/>
        <v>155649993.59999999</v>
      </c>
      <c r="H9" s="12">
        <f t="shared" si="13"/>
        <v>1054053.93</v>
      </c>
      <c r="I9" s="12">
        <f t="shared" si="13"/>
        <v>42205000</v>
      </c>
      <c r="J9" s="12">
        <f t="shared" si="13"/>
        <v>50646000</v>
      </c>
      <c r="K9" s="12">
        <f t="shared" si="13"/>
        <v>2695801.46</v>
      </c>
      <c r="L9" s="12">
        <f t="shared" si="13"/>
        <v>107608333</v>
      </c>
      <c r="M9" s="12">
        <f t="shared" si="13"/>
        <v>129129999.59999999</v>
      </c>
      <c r="N9" s="14">
        <f t="shared" si="13"/>
        <v>1337315.53</v>
      </c>
      <c r="O9" s="12">
        <f t="shared" si="13"/>
        <v>53842347</v>
      </c>
      <c r="P9" s="12">
        <f t="shared" si="13"/>
        <v>64610816.399999999</v>
      </c>
      <c r="Q9" s="12">
        <f t="shared" si="13"/>
        <v>1230168.74</v>
      </c>
      <c r="R9" s="12">
        <f t="shared" si="13"/>
        <v>48882081</v>
      </c>
      <c r="S9" s="12">
        <f t="shared" si="13"/>
        <v>58658497.199999996</v>
      </c>
      <c r="T9" s="12">
        <f t="shared" si="13"/>
        <v>1935298.4900000002</v>
      </c>
      <c r="U9" s="12">
        <f t="shared" si="13"/>
        <v>78658820</v>
      </c>
      <c r="V9" s="12">
        <f t="shared" si="13"/>
        <v>94390583.999999985</v>
      </c>
      <c r="W9" s="12">
        <f t="shared" si="13"/>
        <v>1217121.29</v>
      </c>
      <c r="X9" s="12">
        <f t="shared" si="13"/>
        <v>48755258</v>
      </c>
      <c r="Y9" s="13">
        <f t="shared" si="13"/>
        <v>58506309.599999994</v>
      </c>
      <c r="Z9" s="12">
        <f t="shared" si="13"/>
        <v>2405262.54</v>
      </c>
      <c r="AA9" s="12">
        <f t="shared" si="13"/>
        <v>96202576</v>
      </c>
      <c r="AB9" s="12">
        <f t="shared" si="13"/>
        <v>115443091.19999999</v>
      </c>
      <c r="AC9" s="12">
        <f t="shared" si="13"/>
        <v>1365665.05</v>
      </c>
      <c r="AD9" s="12">
        <f t="shared" si="13"/>
        <v>54722080</v>
      </c>
      <c r="AE9" s="12">
        <f t="shared" si="13"/>
        <v>65666495.999999993</v>
      </c>
      <c r="AF9" s="15">
        <f t="shared" si="13"/>
        <v>718289.75</v>
      </c>
      <c r="AG9" s="15">
        <f t="shared" si="13"/>
        <v>29081000</v>
      </c>
      <c r="AH9" s="15">
        <f t="shared" si="13"/>
        <v>34897200</v>
      </c>
      <c r="AI9" s="15">
        <f t="shared" si="13"/>
        <v>19388470.459999997</v>
      </c>
      <c r="AJ9" s="15">
        <f>SUM(AJ6:AJ8)</f>
        <v>785627823</v>
      </c>
      <c r="AK9" s="15">
        <f t="shared" si="13"/>
        <v>942753387.60000002</v>
      </c>
    </row>
    <row r="10" spans="1:38" s="8" customForma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</row>
  </sheetData>
  <mergeCells count="13">
    <mergeCell ref="A4:A5"/>
    <mergeCell ref="AI4:AK4"/>
    <mergeCell ref="AF4:AH4"/>
    <mergeCell ref="B4:D4"/>
    <mergeCell ref="T4:V4"/>
    <mergeCell ref="W4:Y4"/>
    <mergeCell ref="Z4:AB4"/>
    <mergeCell ref="AC4:AE4"/>
    <mergeCell ref="E4:G4"/>
    <mergeCell ref="H4:J4"/>
    <mergeCell ref="K4:M4"/>
    <mergeCell ref="N4:P4"/>
    <mergeCell ref="Q4:S4"/>
  </mergeCells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Королева Надежда Николаевна</cp:lastModifiedBy>
  <cp:lastPrinted>2016-10-05T14:45:51Z</cp:lastPrinted>
  <dcterms:created xsi:type="dcterms:W3CDTF">2015-10-12T22:37:25Z</dcterms:created>
  <dcterms:modified xsi:type="dcterms:W3CDTF">2019-10-04T08:55:20Z</dcterms:modified>
</cp:coreProperties>
</file>